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gobiernobogota.sharepoint.com/sites/ESTRATEGICA/Documentos compartidos/5. CALIDAD/PLAN DE GESTIÓN VIG.2025/REPORTES TRIMESTRALES/SEGUNDO TRIMESTRE/"/>
    </mc:Choice>
  </mc:AlternateContent>
  <xr:revisionPtr revIDLastSave="1770" documentId="8_{0B1F0BD9-F1A4-45BE-99A3-1C1ECC7C33C0}" xr6:coauthVersionLast="47" xr6:coauthVersionMax="47" xr10:uidLastSave="{1AC43B88-573C-43D6-A6E9-E4B6DFDF374A}"/>
  <bookViews>
    <workbookView xWindow="-120" yWindow="-120" windowWidth="24240" windowHeight="13140" xr2:uid="{D759CD34-C22C-4B14-B349-6F009FFB7593}"/>
  </bookViews>
  <sheets>
    <sheet name="PG 2025 SEG IV TRIMESTRE" sheetId="1" r:id="rId1"/>
  </sheets>
  <definedNames>
    <definedName name="_xlnm._FilterDatabase" localSheetId="0" hidden="1">'PG 2025 SEG IV TRIMESTRE'!$A$4:$S$27</definedName>
    <definedName name="_xlnm.Print_Area" localSheetId="0">'PG 2025 SEG IV TRIMESTRE'!$A$5:$M$27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 i="1" l="1"/>
  <c r="Q10" i="1"/>
  <c r="X16" i="1"/>
  <c r="X19" i="1"/>
  <c r="X5" i="1"/>
  <c r="X25" i="1"/>
  <c r="X13" i="1"/>
  <c r="X12" i="1"/>
  <c r="X6" i="1"/>
  <c r="X8" i="1"/>
  <c r="X10" i="1"/>
  <c r="X17" i="1"/>
  <c r="X15" i="1"/>
  <c r="X11" i="1" l="1"/>
  <c r="X27" i="1"/>
  <c r="X14" i="1"/>
  <c r="X7" i="1"/>
  <c r="X9" i="1"/>
  <c r="X24" i="1"/>
  <c r="X23" i="1"/>
  <c r="X22" i="1"/>
  <c r="X21" i="1"/>
  <c r="X18" i="1"/>
</calcChain>
</file>

<file path=xl/sharedStrings.xml><?xml version="1.0" encoding="utf-8"?>
<sst xmlns="http://schemas.openxmlformats.org/spreadsheetml/2006/main" count="334" uniqueCount="205">
  <si>
    <t>PRESENTACIÓN PLAN DE GESTIÓN 2025</t>
  </si>
  <si>
    <t>META</t>
  </si>
  <si>
    <t>INDICADOR</t>
  </si>
  <si>
    <t>PLAN DE GESTION VIG.2025 CUARTO TRIMESTRE</t>
  </si>
  <si>
    <t>No. Meta</t>
  </si>
  <si>
    <t>META PLAN DE GESTIÓN VIGENCIA</t>
  </si>
  <si>
    <t>TIPO DE META</t>
  </si>
  <si>
    <t>NOMBRE DEL INDICADOR</t>
  </si>
  <si>
    <t>FORMULA INDICADOR</t>
  </si>
  <si>
    <t>LÍNEA BASE</t>
  </si>
  <si>
    <t>TIPO DE PROGRAMACIÓN</t>
  </si>
  <si>
    <t>UNIDAD DE MEDIDA</t>
  </si>
  <si>
    <t>I TRIMESTRE</t>
  </si>
  <si>
    <t>II TRIMESTRE</t>
  </si>
  <si>
    <t>III TRIMESTRE</t>
  </si>
  <si>
    <t>IV TRIMESTRE</t>
  </si>
  <si>
    <t>TOTAL PROGRAMACIÓN VIGENCIA</t>
  </si>
  <si>
    <t>RESPONSABLES</t>
  </si>
  <si>
    <t>MEDIO DE VERIFICACIÓN Y/O SOPORTES DE EVIDENCIA</t>
  </si>
  <si>
    <t>METAS PROGRAMADAS PARA REPORTE PRIMER TRIMESTRE</t>
  </si>
  <si>
    <r>
      <rPr>
        <b/>
        <sz val="8"/>
        <color rgb="FF000000"/>
        <rFont val="Calibri Light"/>
      </rPr>
      <t xml:space="preserve">1er. SEGUIMIENTO COMO VAMOS CON CORTE DEL 01/10/2025 AL 31/10/2025
</t>
    </r>
    <r>
      <rPr>
        <b/>
        <sz val="8"/>
        <color rgb="FFFF0000"/>
        <rFont val="Calibri Light"/>
      </rPr>
      <t>SE DESCRIBE EL VALOR NÚMERO Y/O  PORCENTAJE NÚMERICO OBTENIDO</t>
    </r>
  </si>
  <si>
    <t xml:space="preserve">DESCRIPCIÓN CUALITATIVA DEL PORCENTAJE Y/O NÚMERO ALCANZADO EN LA COLUMNA Q SEGÚN LO PROGRAMADO PARA EL CUMPLIMIENTO DE LA META </t>
  </si>
  <si>
    <r>
      <rPr>
        <b/>
        <sz val="8"/>
        <color rgb="FF000000"/>
        <rFont val="Calibri Light"/>
      </rPr>
      <t xml:space="preserve">1er. SEGUIMIENTO COMO VAMOS CON CORTE DEL 01/11/2025 AL 30/11/2025
</t>
    </r>
    <r>
      <rPr>
        <b/>
        <sz val="8"/>
        <color rgb="FFFF0000"/>
        <rFont val="Calibri Light"/>
      </rPr>
      <t>SE DESCRIBE EL VALOR NÚMERO Y/O  PORCENTAJE NÚMERICO OBTENIDO</t>
    </r>
  </si>
  <si>
    <r>
      <rPr>
        <b/>
        <sz val="8"/>
        <color rgb="FF000000"/>
        <rFont val="Calibri Light"/>
      </rPr>
      <t xml:space="preserve">1er. SEGUIMIENTO COMO VAMOS CON CORTE DEL 01/12/2025 AL 31/12/2025
</t>
    </r>
    <r>
      <rPr>
        <b/>
        <sz val="8"/>
        <color rgb="FFFF0000"/>
        <rFont val="Calibri Light"/>
      </rPr>
      <t>SE DESCRIBE EL VALOR NÚMERO Y/O  PORCENTAJE NÚMERICO OBTENIDO</t>
    </r>
  </si>
  <si>
    <t>FECHA PARA REPORTE DE LA META</t>
  </si>
  <si>
    <t>TOTAL CUMPLIMIENTO DE LA META</t>
  </si>
  <si>
    <t>ALERTAS</t>
  </si>
  <si>
    <t>Alcanzar el 40% de avance del total de las metas proyecto programadas del Plan de Desarrollo Local  de la vigencia, al 30 de septiembre de 2025</t>
  </si>
  <si>
    <t>Gestión</t>
  </si>
  <si>
    <t>Porcentaje de avance de las metas proyecto del Plan de Desarrollo Local  en la vigencia 2025</t>
  </si>
  <si>
    <t>Sumatoria total del porcentaje de avance de las metas proyecto programadas en el 2025  / Numero total de metas proyectos programadas del PDL en el 2025.
NOTA: El porcentaje máximo de avance es hasta el 100%</t>
  </si>
  <si>
    <t>39,62% (Con corte a 30 de septiembre de 2021)</t>
  </si>
  <si>
    <t>Creciente</t>
  </si>
  <si>
    <t>Porcentaje</t>
  </si>
  <si>
    <t xml:space="preserve">Área Gestión Desarrollo Local –
EQUIPO DE PLANEACIÓN- LINEAMIENTOS
REPORTA:
PROFESIONAL DE PLANEACIÓN-PROYECTOS DE INVERSION
EQUIPO DE APOYO
ALBA FALKONERTH
</t>
  </si>
  <si>
    <t>Reporte trimestral de avance del Plan de Desarrollo Local - PDL
Reporte MUSI
REPORTE DE CUMPLIMIENTO:
De acuerdo con la información remitida por SDP
DGDL de la SDG
Una vez se cuente con la MUSI de la Secretaría Distrital de Planeación
Nota: La DGDL cuenta con la información, pero está sujeta a la actualización de la Secretaría Distrital de Planeación</t>
  </si>
  <si>
    <t>SI PROGRAMADA CON UN 20% PARA REPORTAR TERCER TRIMESTRE</t>
  </si>
  <si>
    <t>SE DEBE COLOCAR DESCRIPCION CUALITATIVA DEL PORCENTAJE OBTENIDO</t>
  </si>
  <si>
    <t>Girar mínimo el 68% del presupuesto comprometido constituido como obligaciones por pagar de la vigencia 2024</t>
  </si>
  <si>
    <t>Porcentaje de giros acumulados de obligaciones por pagar de la vigencia 2024</t>
  </si>
  <si>
    <t>(Giros acumulados obligaciones por pagar de la vigencia 2024/Presupuesto comprometido constituido como obligaciones por pagar de la vigencia 2024)*100</t>
  </si>
  <si>
    <t>76%. (Corte a 31 de diciembre de 2023)</t>
  </si>
  <si>
    <t xml:space="preserve">Área Gestión Desarrollo Local –
EQUIPO DE PLANEACIÓN- LINEAMIENTOS
REPORTA:
NIDIA ASENET GONZÁLEZ-PRESUPUESTO
</t>
  </si>
  <si>
    <t xml:space="preserve">
Informe de ejecución presupuestal de obligaciones por pagar-Reporte BOGDATA
Reporte seguimiento mensual consolidado</t>
  </si>
  <si>
    <t>SI PROGRAMADA CON UN 40% PARA REPORTAR TERCER TRIMESTRE</t>
  </si>
  <si>
    <r>
      <rPr>
        <sz val="8"/>
        <color rgb="FF000000"/>
        <rFont val="Calibri"/>
      </rPr>
      <t>Del total del presupuesto constituido como obligaciones por pagar vigencia 2025 por valor de $24,242,676,959, con corte al 31/10/2025, La Alcaldía local ha realizado giros de $11,157,835,432, lo que representa una ejecución de la meta del </t>
    </r>
    <r>
      <rPr>
        <sz val="8"/>
        <color rgb="FFFF0000"/>
        <rFont val="Calibri"/>
      </rPr>
      <t>46,03</t>
    </r>
    <r>
      <rPr>
        <sz val="8"/>
        <color rgb="FF000000"/>
        <rFont val="Calibri"/>
      </rPr>
      <t>%.</t>
    </r>
  </si>
  <si>
    <r>
      <rPr>
        <sz val="8"/>
        <color rgb="FF000000"/>
        <rFont val="Calibri"/>
      </rPr>
      <t>Del total del presupuesto constituido como obligaciones por pagar vigencia 2025 por valor de $24,242,676,959, con corte al </t>
    </r>
    <r>
      <rPr>
        <sz val="8"/>
        <color rgb="FFFF0000"/>
        <rFont val="Calibri"/>
      </rPr>
      <t>30</t>
    </r>
    <r>
      <rPr>
        <sz val="8"/>
        <color rgb="FF000000"/>
        <rFont val="Calibri"/>
      </rPr>
      <t>/11/2025, La Alcaldía local ha realizado giros de $11,420,267,704, lo que representa una ejecución de la meta del </t>
    </r>
    <r>
      <rPr>
        <sz val="8"/>
        <color rgb="FFFF0000"/>
        <rFont val="Calibri"/>
      </rPr>
      <t>47,08</t>
    </r>
    <r>
      <rPr>
        <sz val="8"/>
        <color rgb="FF000000"/>
        <rFont val="Calibri"/>
      </rPr>
      <t>%.</t>
    </r>
  </si>
  <si>
    <r>
      <rPr>
        <sz val="8"/>
        <color rgb="FF000000"/>
        <rFont val="Calibri"/>
      </rPr>
      <t>Del total del presupuesto constituido como obligaciones por pagar vigencia 2025 por valor de $24,242,676,959, con corte al </t>
    </r>
    <r>
      <rPr>
        <sz val="8"/>
        <color rgb="FFFF0000"/>
        <rFont val="Calibri"/>
      </rPr>
      <t>XX</t>
    </r>
    <r>
      <rPr>
        <sz val="8"/>
        <color rgb="FF000000"/>
        <rFont val="Calibri"/>
      </rPr>
      <t>/</t>
    </r>
    <r>
      <rPr>
        <sz val="8"/>
        <color rgb="FFFF0000"/>
        <rFont val="Calibri"/>
      </rPr>
      <t>XX</t>
    </r>
    <r>
      <rPr>
        <sz val="8"/>
        <color rgb="FF000000"/>
        <rFont val="Calibri"/>
      </rPr>
      <t>/2025, La Alcaldía local ha realizado giros de $</t>
    </r>
    <r>
      <rPr>
        <sz val="8"/>
        <color rgb="FFFF0000"/>
        <rFont val="Calibri"/>
      </rPr>
      <t>XXXX</t>
    </r>
    <r>
      <rPr>
        <sz val="8"/>
        <color rgb="FF000000"/>
        <rFont val="Calibri"/>
      </rPr>
      <t>, lo que representa una ejecución de la meta del </t>
    </r>
    <r>
      <rPr>
        <sz val="8"/>
        <color rgb="FFFF0000"/>
        <rFont val="Calibri"/>
      </rPr>
      <t>XXX</t>
    </r>
    <r>
      <rPr>
        <sz val="8"/>
        <color rgb="FF000000"/>
        <rFont val="Calibri"/>
      </rPr>
      <t>%.</t>
    </r>
  </si>
  <si>
    <t>Girar mínimo el 65% del presupuesto comprometido constituido como obligaciones por pagar de la vigencia 2023 y anteriores</t>
  </si>
  <si>
    <t>Porcentaje de giros acumulados de obligaciones por pagar de la vigencia 2023 y anteriores</t>
  </si>
  <si>
    <t>(Giros acumulados obligaciones por pagar de la vigencia 2023 y anteriores/Presupuesto comprometido constituido como obligaciones por pagar de la vigencia 2023 y anteriores)*100</t>
  </si>
  <si>
    <t>62% (Corte a 31 de diciembre de 2023)</t>
  </si>
  <si>
    <t>SI PROGRAMADA CON UN 48% PARA REPORTAR TERCER TRIMESTRE</t>
  </si>
  <si>
    <r>
      <rPr>
        <sz val="8"/>
        <color rgb="FF000000"/>
        <rFont val="Calibri"/>
      </rPr>
      <t xml:space="preserve">Del total del presupuesto constituido como obligaciones por pagar vigencia 2025 por valor de $9,398,276,683, con corte al 31/10/2025, La Alcaldía local ha realizado giros de $4,100,806,991, lo que representa una ejecución de la meta del </t>
    </r>
    <r>
      <rPr>
        <sz val="8"/>
        <color rgb="FFFF0000"/>
        <rFont val="Calibri"/>
      </rPr>
      <t>43,63</t>
    </r>
    <r>
      <rPr>
        <sz val="8"/>
        <color rgb="FF000000"/>
        <rFont val="Calibri"/>
      </rPr>
      <t>%.</t>
    </r>
  </si>
  <si>
    <r>
      <rPr>
        <sz val="8"/>
        <color rgb="FF000000"/>
        <rFont val="Calibri"/>
      </rPr>
      <t xml:space="preserve">Del total del presupuesto constituido como obligaciones por pagar vigencia 2025 por valor de $9,398,276,683, con corte al 30/11/2025, La Alcaldía local ha realizado giros de $4,100,806,991, lo que representa una ejecución de la meta del </t>
    </r>
    <r>
      <rPr>
        <sz val="8"/>
        <color rgb="FFFF0000"/>
        <rFont val="Calibri"/>
      </rPr>
      <t>43,63</t>
    </r>
    <r>
      <rPr>
        <sz val="8"/>
        <color rgb="FF000000"/>
        <rFont val="Calibri"/>
      </rPr>
      <t>%.</t>
    </r>
  </si>
  <si>
    <r>
      <rPr>
        <sz val="8"/>
        <color rgb="FF000000"/>
        <rFont val="Calibri"/>
      </rPr>
      <t>Del total del presupuesto constituido como obligaciones por pagar vigencia 2025 por valor de $9,398,276,683, con corte al </t>
    </r>
    <r>
      <rPr>
        <sz val="8"/>
        <color rgb="FFFF0000"/>
        <rFont val="Calibri"/>
      </rPr>
      <t>XX</t>
    </r>
    <r>
      <rPr>
        <sz val="8"/>
        <color rgb="FF000000"/>
        <rFont val="Calibri"/>
      </rPr>
      <t>/</t>
    </r>
    <r>
      <rPr>
        <sz val="8"/>
        <color rgb="FFFF0000"/>
        <rFont val="Calibri"/>
      </rPr>
      <t>XX</t>
    </r>
    <r>
      <rPr>
        <sz val="8"/>
        <color rgb="FF000000"/>
        <rFont val="Calibri"/>
      </rPr>
      <t>/2025, La Alcaldía local ha realizado giros de $</t>
    </r>
    <r>
      <rPr>
        <sz val="8"/>
        <color rgb="FFFF0000"/>
        <rFont val="Calibri"/>
      </rPr>
      <t>XXXXX</t>
    </r>
    <r>
      <rPr>
        <sz val="8"/>
        <color rgb="FF000000"/>
        <rFont val="Calibri"/>
      </rPr>
      <t xml:space="preserve">, lo que representa una ejecución de la meta del </t>
    </r>
    <r>
      <rPr>
        <sz val="8"/>
        <color rgb="FFFF0000"/>
        <rFont val="Calibri"/>
      </rPr>
      <t>XXXX</t>
    </r>
    <r>
      <rPr>
        <sz val="8"/>
        <color rgb="FF000000"/>
        <rFont val="Calibri"/>
      </rPr>
      <t>%.</t>
    </r>
  </si>
  <si>
    <t>Comprometer mínimo el 97% del presupuesto de inversión directa de la vigencia</t>
  </si>
  <si>
    <t>Porcentaje de compromiso del presupuesto de inversión directa de la vigencia 2025</t>
  </si>
  <si>
    <t>(Valor de RP de inversión directa de la vigencia  / Valor total del presupuesto de inversión directa de la Vigencia)*100</t>
  </si>
  <si>
    <t>95.94% (Corte a 31 de diciembre de 2021)</t>
  </si>
  <si>
    <t>SI PROGRAMADA CON UN 70% PARA REPORTAR TERCER TRIMESTRE</t>
  </si>
  <si>
    <t xml:space="preserve">"Del presupuesto definitivo de Inversión $44.243.205.168, se han generado compromisos por valor total de $19.877.856.979,  con corte al 31/10/2025 equivalentes al 44,93%. 
</t>
  </si>
  <si>
    <r>
      <rPr>
        <sz val="8"/>
        <color rgb="FF000000"/>
        <rFont val="Calibri"/>
      </rPr>
      <t>"Del presupuesto definitivo de Inversión $44,243,205,168, se han generado compromisos por valor total de $</t>
    </r>
    <r>
      <rPr>
        <sz val="8"/>
        <color rgb="FFFF0000"/>
        <rFont val="Calibri"/>
      </rPr>
      <t>XXXXXX</t>
    </r>
    <r>
      <rPr>
        <sz val="8"/>
        <color rgb="FF000000"/>
        <rFont val="Calibri"/>
      </rPr>
      <t>,  con corte al 30/11/2025 equivalentes al </t>
    </r>
    <r>
      <rPr>
        <sz val="8"/>
        <color rgb="FFFF0000"/>
        <rFont val="Calibri"/>
      </rPr>
      <t>XXXXX</t>
    </r>
    <r>
      <rPr>
        <sz val="8"/>
        <color rgb="FF000000"/>
        <rFont val="Calibri"/>
      </rPr>
      <t xml:space="preserve">%. 
</t>
    </r>
  </si>
  <si>
    <r>
      <rPr>
        <sz val="8"/>
        <color rgb="FF000000"/>
        <rFont val="Calibri"/>
      </rPr>
      <t>"Del presupuesto definitivo de Inversión $40.451.157.000, se han generado compromisos por valor total de $</t>
    </r>
    <r>
      <rPr>
        <sz val="8"/>
        <color rgb="FFFF0000"/>
        <rFont val="Calibri"/>
      </rPr>
      <t>XXXXXX</t>
    </r>
    <r>
      <rPr>
        <sz val="8"/>
        <color rgb="FF000000"/>
        <rFont val="Calibri"/>
      </rPr>
      <t>,  con corte al </t>
    </r>
    <r>
      <rPr>
        <sz val="8"/>
        <color rgb="FFFF0000"/>
        <rFont val="Calibri"/>
      </rPr>
      <t>XX</t>
    </r>
    <r>
      <rPr>
        <sz val="8"/>
        <color rgb="FF000000"/>
        <rFont val="Calibri"/>
      </rPr>
      <t>/</t>
    </r>
    <r>
      <rPr>
        <sz val="8"/>
        <color rgb="FFFF0000"/>
        <rFont val="Calibri"/>
      </rPr>
      <t>XX</t>
    </r>
    <r>
      <rPr>
        <sz val="8"/>
        <color rgb="FF000000"/>
        <rFont val="Calibri"/>
      </rPr>
      <t>/2025 equivalentes al </t>
    </r>
    <r>
      <rPr>
        <sz val="8"/>
        <color rgb="FFFF0000"/>
        <rFont val="Calibri"/>
      </rPr>
      <t>XXXXX</t>
    </r>
    <r>
      <rPr>
        <sz val="8"/>
        <color rgb="FF000000"/>
        <rFont val="Calibri"/>
      </rPr>
      <t xml:space="preserve">%. 
</t>
    </r>
  </si>
  <si>
    <t>Girar mínimo el 51% del presupuesto total  disponible de inversión directa de la vigencia</t>
  </si>
  <si>
    <t>Porcentaje de giros acumulados de inversión directa de la vigencia</t>
  </si>
  <si>
    <t>(Giros acumulados de inversión directa de la vigencia/Presupuesto disponible de inversión directa de la vigencia)*100</t>
  </si>
  <si>
    <t>57.24% (Corte a 31 de diciembre de 2021)</t>
  </si>
  <si>
    <t>SI PROGRAMADA CON UN 33% PARA REPORTAR TERCER TRIMESTRE</t>
  </si>
  <si>
    <t xml:space="preserve">"Del presupuesto definitivo de Inversión $44.243.205.168, se han generado giros por valor total de $14.906.014.089,  con corte al 31/10/2025 equivalentes al 33,69%. 
</t>
  </si>
  <si>
    <r>
      <rPr>
        <sz val="8"/>
        <color rgb="FF000000"/>
        <rFont val="Calibri"/>
      </rPr>
      <t>"Del presupuesto definitivo de Inversión $44.243.205.168, se han generado giros por valor total de $</t>
    </r>
    <r>
      <rPr>
        <sz val="8"/>
        <color rgb="FFFF0000"/>
        <rFont val="Calibri"/>
      </rPr>
      <t>XXXXXXX</t>
    </r>
    <r>
      <rPr>
        <sz val="8"/>
        <color rgb="FF000000"/>
        <rFont val="Calibri"/>
      </rPr>
      <t xml:space="preserve">,  con corte al 30/11/2025 equivalentes al </t>
    </r>
    <r>
      <rPr>
        <sz val="8"/>
        <color rgb="FFFF0000"/>
        <rFont val="Calibri"/>
      </rPr>
      <t>XXX</t>
    </r>
    <r>
      <rPr>
        <sz val="8"/>
        <color rgb="FF000000"/>
        <rFont val="Calibri"/>
      </rPr>
      <t xml:space="preserve">%. 
</t>
    </r>
  </si>
  <si>
    <r>
      <rPr>
        <sz val="8"/>
        <color rgb="FF000000"/>
        <rFont val="Calibri"/>
      </rPr>
      <t>"Del presupuesto definitivo de Inversión $40.451.157.000, se han generado giros por valor total de $</t>
    </r>
    <r>
      <rPr>
        <sz val="8"/>
        <color rgb="FFFF0000"/>
        <rFont val="Calibri"/>
      </rPr>
      <t>XXXXXXX</t>
    </r>
    <r>
      <rPr>
        <sz val="8"/>
        <color rgb="FF000000"/>
        <rFont val="Calibri"/>
      </rPr>
      <t xml:space="preserve">,  con corte al </t>
    </r>
    <r>
      <rPr>
        <sz val="8"/>
        <color rgb="FFFF0000"/>
        <rFont val="Calibri"/>
      </rPr>
      <t>XX</t>
    </r>
    <r>
      <rPr>
        <sz val="8"/>
        <color rgb="FF000000"/>
        <rFont val="Calibri"/>
      </rPr>
      <t>/</t>
    </r>
    <r>
      <rPr>
        <sz val="8"/>
        <color rgb="FFFF0000"/>
        <rFont val="Calibri"/>
      </rPr>
      <t>XX</t>
    </r>
    <r>
      <rPr>
        <sz val="8"/>
        <color rgb="FF000000"/>
        <rFont val="Calibri"/>
      </rPr>
      <t xml:space="preserve">/2025 equivalentes al </t>
    </r>
    <r>
      <rPr>
        <sz val="8"/>
        <color rgb="FFFF0000"/>
        <rFont val="Calibri"/>
      </rPr>
      <t>XXX</t>
    </r>
    <r>
      <rPr>
        <sz val="8"/>
        <color rgb="FF000000"/>
        <rFont val="Calibri"/>
      </rPr>
      <t xml:space="preserve">%. 
</t>
    </r>
  </si>
  <si>
    <t>Lograr que el 97% de los contratos registrados en SIPSE-Local se encuentren dentro del sistema en estado “ejecución”</t>
  </si>
  <si>
    <t>Porcentaje de contratos en estado ejecución registrados en SIPSE Local</t>
  </si>
  <si>
    <t>(Número de contratos registrados en SIPSE Local en estado ejecución /Número total de contratos registrados en SECOP en estado En ejecucion o Firmado)*100%
Nota: No se tendrán en cuenta los procesos registrados en SIPSE susceptibles a cambio de base de datos y que no se puedan registrar y una vez se cuente con la debida justificación tramitada por el FDL</t>
  </si>
  <si>
    <t>93,63% (Corte a 31 diciembre 2023)</t>
  </si>
  <si>
    <t>Constante</t>
  </si>
  <si>
    <t xml:space="preserve">Área Gestión Desarrollo Local –
EQUIPO DE PLANEACIÓN- LINEAMIENTOS
REPORTA:
DORIS YANETH CORREA P.U. 219-18 PLANEACIÓN
APOYA:
EQUIPO DE CONTRATACION
</t>
  </si>
  <si>
    <t xml:space="preserve">
Reporte de seguimiento SECOP I y II Y SIPSE
Reporte seguimiento mensual consolidado</t>
  </si>
  <si>
    <t>SI PROGRAMADA CON UN 97% PARA REPORTAR TERCER  TRIMESTRE</t>
  </si>
  <si>
    <t>De  304  contratos registrados (según reporte generado por SECOP II), realizado el seguimiento en SIPSE  y en SECOP IIcon corte a 31 de octubre se encontraron:
 148 contratos en SIPSE  en estado EN EJECUCION Y 107 contratos en SECOP en estado EJECUCION o Firmado.
 Se envío correo con fecha 10 de noviembre a Oficina de contratación  solicitando la revisión de los casos pendientes con el fin de realizar la actualización de estado correspondiente.</t>
  </si>
  <si>
    <t>De  330  contratos registrados (según reporte generado por SECOP II), realizado el seguimiento en SIPSE  y en SECOP II con corte a 30 de noviembre se encontraron:
 68 contratos en SIPSE  en estado EN EJECUCION Y 109 contratos en SECOP en estado EJECUCION o Firmado.
 290 contratos  no se encuentran en estado ejecución en ambos aplicativos. 
 Se envío correo con fecha 03 de diciembre a Oficina de contratación  solicitando la revisión de los casos pendientes con el fin de realizar la actualización de estado correspondiente.</t>
  </si>
  <si>
    <t xml:space="preserve">Registrar el avance del 100% de las metas de los proyectos de inversión de la vigencia 2025, en el Módulo de proyectos de SIPSE LOCAL </t>
  </si>
  <si>
    <t>Retadora (mejora)</t>
  </si>
  <si>
    <t>Porcentaje de registro de avance de las metas de los proyectos de inversión de la vigencia 2025,  en el Módulo de proyectos de SIPSE LOCAL</t>
  </si>
  <si>
    <t>(Número de metas con avances registrados en el periodo de los Proyectos de inversión de la vigencia 2025,  en el Módulo de proyectos de SIPSE LOCAL / Número total de metas de los Proyectos de inversión de la vigencia 2025)*100%</t>
  </si>
  <si>
    <t>N/A</t>
  </si>
  <si>
    <t xml:space="preserve">
Reporte de seguimiento SIPSE Local
Reporte seguimiento mensual consolidado</t>
  </si>
  <si>
    <t>SI PROGRAMADA CON UN 90% PARA REPORTAR TERCER TRIMESTRE</t>
  </si>
  <si>
    <t xml:space="preserve">Ya se realizó el 100% del cargue de la  programación de metas en el aplicativo SIPSE Local.
En las 63 metas cargadas se registro avance mensual de ejecución para el mes de septiembre. Por tal razón y según capacitación de 11 de junio del año en curso, se registra este porcentaje. </t>
  </si>
  <si>
    <t>Realizar 12.240 impulsos procesales (avocar, rechazar, enviar al competente y todo lo que derive del desarrollo de la actuación) sobre las actuaciones de policía que se encuentran a cargo de las inspecciones de policía</t>
  </si>
  <si>
    <t>Expedientes a cargo de las inspecciones de policía impulsados</t>
  </si>
  <si>
    <t>Número de expedientes a cargo de las inspecciones de policía impulsados</t>
  </si>
  <si>
    <t>Resultados a 31 de diciembre de 2024</t>
  </si>
  <si>
    <t xml:space="preserve">
  Área GestiónPolicivo Juridico–
PROFESIONAL ESPECIALIZADO 222-24- LINEAMIENTOS
REPORTA:
Área de Policiva y Jurídica, Inspectores de Policía 2A-2B-2C-2D
</t>
  </si>
  <si>
    <t xml:space="preserve">
Reporte de seguimiento  de Impulsos Procesales del Aplicativo ARCO
Impulsos EXPEDIENTES POLICIVOS en el aplicativo
Dirección de Gestión Policiva Reporte ARCO
</t>
  </si>
  <si>
    <t>SI PROGRAMADA CON 3060 PARA REPORTAR TERCER TRIMESTRE</t>
  </si>
  <si>
    <r>
      <rPr>
        <sz val="8"/>
        <color rgb="FF000000"/>
        <rFont val="Calibri"/>
        <scheme val="minor"/>
      </rPr>
      <t>El reporte de avance dentro del mes de </t>
    </r>
    <r>
      <rPr>
        <sz val="8"/>
        <color rgb="FFFF0000"/>
        <rFont val="Calibri"/>
        <scheme val="minor"/>
      </rPr>
      <t>XXX</t>
    </r>
    <r>
      <rPr>
        <sz val="8"/>
        <color rgb="FF000000"/>
        <rFont val="Calibri"/>
        <scheme val="minor"/>
      </rPr>
      <t xml:space="preserve"> y  seguimiento por cada una de las inspecciones se han realizado:
2A </t>
    </r>
    <r>
      <rPr>
        <sz val="8"/>
        <color rgb="FFFF0000"/>
        <rFont val="Calibri"/>
        <scheme val="minor"/>
      </rPr>
      <t>XXX</t>
    </r>
    <r>
      <rPr>
        <sz val="8"/>
        <color rgb="FF000000"/>
        <rFont val="Calibri"/>
        <scheme val="minor"/>
      </rPr>
      <t xml:space="preserve"> impulsos de 255 del mes
2B </t>
    </r>
    <r>
      <rPr>
        <sz val="8"/>
        <color rgb="FFFF0000"/>
        <rFont val="Calibri"/>
        <scheme val="minor"/>
      </rPr>
      <t xml:space="preserve">XXX </t>
    </r>
    <r>
      <rPr>
        <sz val="8"/>
        <color rgb="FF000000"/>
        <rFont val="Calibri"/>
        <scheme val="minor"/>
      </rPr>
      <t xml:space="preserve">impulsos de 255 del mes  
2C </t>
    </r>
    <r>
      <rPr>
        <sz val="8"/>
        <color rgb="FFFF0000"/>
        <rFont val="Calibri"/>
        <scheme val="minor"/>
      </rPr>
      <t>XXX</t>
    </r>
    <r>
      <rPr>
        <sz val="8"/>
        <color rgb="FF000000"/>
        <rFont val="Calibri"/>
        <scheme val="minor"/>
      </rPr>
      <t xml:space="preserve"> impulsos de 255 del mes 
2D </t>
    </r>
    <r>
      <rPr>
        <sz val="8"/>
        <color rgb="FFFF0000"/>
        <rFont val="Calibri"/>
        <scheme val="minor"/>
      </rPr>
      <t>XXX</t>
    </r>
    <r>
      <rPr>
        <sz val="8"/>
        <color rgb="FF000000"/>
        <rFont val="Calibri"/>
        <scheme val="minor"/>
      </rPr>
      <t xml:space="preserve"> impulsos de 255 del mes
</t>
    </r>
  </si>
  <si>
    <t>Proferir 4.080 fallos de fondo en primera instancia sobre las actuaciones de policía que se encuentran a cargo de las inspecciones de policía</t>
  </si>
  <si>
    <t>Fallos de fondo en primera instancia proferidos</t>
  </si>
  <si>
    <t>Número de fallos de fondo en primera instancia proferidos</t>
  </si>
  <si>
    <t xml:space="preserve">
Área GestiónPolicivo Juridico–
PROFESIONAL ESPECIALIZADO 222-24-  LINEAMIENTOS
REPORTA:
Área de Policiva y Jurídica, Inspectores de Policía 2A-2B-2C-2D
</t>
  </si>
  <si>
    <t xml:space="preserve">
Reporte de seguimiento  de fallos de fondo de actuaciones de Policía del Aplicativo ARCO
Dirección de Gestión Policiva Reporte ARCO
</t>
  </si>
  <si>
    <t>SI PROGRAMADA CON 1020 PARA REPORTAR TERCER TRIMESTRE</t>
  </si>
  <si>
    <r>
      <rPr>
        <sz val="8"/>
        <color rgb="FF000000"/>
        <rFont val="Calibri"/>
        <scheme val="minor"/>
      </rPr>
      <t>El reporte de avance dentro del mes de </t>
    </r>
    <r>
      <rPr>
        <sz val="8"/>
        <color rgb="FFFF0000"/>
        <rFont val="Calibri"/>
        <scheme val="minor"/>
      </rPr>
      <t>XXXX</t>
    </r>
    <r>
      <rPr>
        <sz val="8"/>
        <color rgb="FF000000"/>
        <rFont val="Calibri"/>
        <scheme val="minor"/>
      </rPr>
      <t xml:space="preserve"> y seguimiento por cada una de las inspecciones se han realizado:
2A </t>
    </r>
    <r>
      <rPr>
        <sz val="8"/>
        <color rgb="FFFF0000"/>
        <rFont val="Calibri"/>
        <scheme val="minor"/>
      </rPr>
      <t>XXX</t>
    </r>
    <r>
      <rPr>
        <sz val="8"/>
        <color rgb="FF000000"/>
        <rFont val="Calibri"/>
        <scheme val="minor"/>
      </rPr>
      <t xml:space="preserve"> fallos de 85 del mes
2B </t>
    </r>
    <r>
      <rPr>
        <sz val="8"/>
        <color rgb="FFFF0000"/>
        <rFont val="Calibri"/>
        <scheme val="minor"/>
      </rPr>
      <t xml:space="preserve">XXX </t>
    </r>
    <r>
      <rPr>
        <sz val="8"/>
        <color rgb="FF000000"/>
        <rFont val="Calibri"/>
        <scheme val="minor"/>
      </rPr>
      <t>fallos de 85 del mes  
2C</t>
    </r>
    <r>
      <rPr>
        <sz val="8"/>
        <color rgb="FFFF0000"/>
        <rFont val="Calibri"/>
        <scheme val="minor"/>
      </rPr>
      <t xml:space="preserve"> XXX</t>
    </r>
    <r>
      <rPr>
        <sz val="8"/>
        <color rgb="FF000000"/>
        <rFont val="Calibri"/>
        <scheme val="minor"/>
      </rPr>
      <t xml:space="preserve"> fallos de 85 del mes 
2D </t>
    </r>
    <r>
      <rPr>
        <sz val="8"/>
        <color rgb="FFFF0000"/>
        <rFont val="Calibri"/>
        <scheme val="minor"/>
      </rPr>
      <t>XXX</t>
    </r>
    <r>
      <rPr>
        <sz val="8"/>
        <color rgb="FF000000"/>
        <rFont val="Calibri"/>
        <scheme val="minor"/>
      </rPr>
      <t xml:space="preserve"> fallos de 85 del mes
</t>
    </r>
  </si>
  <si>
    <t>Terminar (archivar) 150 actuaciones administrativas activas</t>
  </si>
  <si>
    <t>Actuaciones administrativas terminadas (archivadas)</t>
  </si>
  <si>
    <t>Número de actuaciones administrativas terminadas (archivadas)</t>
  </si>
  <si>
    <t>Suma</t>
  </si>
  <si>
    <t>Actuaciones administrativas terminadas</t>
  </si>
  <si>
    <r>
      <rPr>
        <sz val="8"/>
        <color rgb="FF000000"/>
        <rFont val="Calibri"/>
      </rPr>
      <t xml:space="preserve">Área GestiónPolicivo Juridico–
PROFESIONAL ESPECIALIZADO 222-24- </t>
    </r>
    <r>
      <rPr>
        <sz val="8"/>
        <color rgb="FFFF0000"/>
        <rFont val="Calibri"/>
      </rPr>
      <t xml:space="preserve"> </t>
    </r>
    <r>
      <rPr>
        <sz val="8"/>
        <color rgb="FF000000"/>
        <rFont val="Calibri"/>
      </rPr>
      <t>LINEAMIENTOS
REPORTAN:
EQUIPO JURIDICO-DESCONGESTIÓN AL PROFESIONAL 222-24 DEL ÁREA
CONSOLIDA PARA REPORTE A CALIDAD
LIZETH DUQUE</t>
    </r>
  </si>
  <si>
    <t xml:space="preserve">Reporte de seguimiento de actuaciones administrativas por vía gubernativa
</t>
  </si>
  <si>
    <t>SI PROGRAMADA CON 51 ACTUACIONES ADMINISTRATIVAS PARA REPORTAR TERCER TRIMESTRE</t>
  </si>
  <si>
    <t>Para  el reporte de avance de esta meta para el mes de OCTUBRE y seguimiento, se archivaron dentro del aplicativo SIACTUA  16 actuaciones para archivar.</t>
  </si>
  <si>
    <r>
      <rPr>
        <sz val="8"/>
        <color rgb="FF000000"/>
        <rFont val="Calibri"/>
      </rPr>
      <t>Para  el reporte de avance de esta meta para el mes de</t>
    </r>
    <r>
      <rPr>
        <sz val="8"/>
        <color rgb="FFFF0000"/>
        <rFont val="Calibri"/>
      </rPr>
      <t xml:space="preserve"> XXX</t>
    </r>
    <r>
      <rPr>
        <sz val="8"/>
        <color rgb="FF000000"/>
        <rFont val="Calibri"/>
      </rPr>
      <t xml:space="preserve"> y seguimiento, se archivaron dentro del aplicativo SIACTUA  </t>
    </r>
    <r>
      <rPr>
        <sz val="8"/>
        <color rgb="FFFF0000"/>
        <rFont val="Calibri"/>
      </rPr>
      <t>XX</t>
    </r>
    <r>
      <rPr>
        <sz val="8"/>
        <color rgb="FF000000"/>
        <rFont val="Calibri"/>
      </rPr>
      <t xml:space="preserve"> actuaciones en primera instancia</t>
    </r>
  </si>
  <si>
    <t>Terminar 157 actuaciones administrativas en primera instancia</t>
  </si>
  <si>
    <t>Actuaciones administrativas terminadas hasta la primera instancia</t>
  </si>
  <si>
    <t>Número de actuaciones administrativas terminadas hasta la primera instancia</t>
  </si>
  <si>
    <t>Actuaciones administrativas terminadas por vía gubernativa</t>
  </si>
  <si>
    <t>SI PROGRAMADA CON 54 ACTUACIONES ADMINISTRATIVAS PARA REPORTAR TERCERTRIMESTRE</t>
  </si>
  <si>
    <t>Para  el reporte de avance de esta meta para el mes de OCTUBRE y seguimiento, se terminaron dentro del aplicativo SIACTUA  38 actuaciones en primera instancia</t>
  </si>
  <si>
    <r>
      <rPr>
        <sz val="8"/>
        <color rgb="FF000000"/>
        <rFont val="Calibri"/>
      </rPr>
      <t xml:space="preserve">Para  el reporte de avance de esta meta para el mes de </t>
    </r>
    <r>
      <rPr>
        <sz val="8"/>
        <color rgb="FFFF0000"/>
        <rFont val="Calibri"/>
      </rPr>
      <t>XXX</t>
    </r>
    <r>
      <rPr>
        <sz val="8"/>
        <color rgb="FF000000"/>
        <rFont val="Calibri"/>
      </rPr>
      <t xml:space="preserve"> y seguimiento, se terminaron dentro del aplicativo SIACTUA </t>
    </r>
    <r>
      <rPr>
        <sz val="8"/>
        <color rgb="FFFF0000"/>
        <rFont val="Calibri"/>
      </rPr>
      <t xml:space="preserve"> XX</t>
    </r>
    <r>
      <rPr>
        <sz val="8"/>
        <color rgb="FF000000"/>
        <rFont val="Calibri"/>
      </rPr>
      <t xml:space="preserve"> actuaciones en primera instancia</t>
    </r>
  </si>
  <si>
    <t>Realizar 629 operativos de inspección, vigilancia y control en materia de integridad del espacio público</t>
  </si>
  <si>
    <t>Acciones de control u operativos en materia de  integridad del espacio público</t>
  </si>
  <si>
    <t>Número de acciones de control u operativos en materia de  integridad del espacio público</t>
  </si>
  <si>
    <t>Acciones de control u operativos</t>
  </si>
  <si>
    <t xml:space="preserve">
GET-IVC-F037 Formato técnico de visita y/o verificación - espacio público.
Acta de asistencia e informe del operativo
Registros operativos Alcaldía Local
</t>
  </si>
  <si>
    <t>SI PROGRAMADA CON 189 OPERATIVOS PARA REPORTAR TERCER TRIMESTRE</t>
  </si>
  <si>
    <t xml:space="preserve"># 48068 Parque Nacional
# 48070 Parque Nacional
# 48069 Parque Nacional
# 48028 Heroes
# 48535 Estacion TM CL 57
# 48798 CL 39 KRA 7
# 48160 CL 45 AV CARACAS
# 48159 CL 45 AV CARACAS
# 48072 CL 95 AUTONORTE
# 48797 CL 39 KRA 7
# 48802 CL 39 KRA 7
# 48137 AUTONORTE CL 97
# 48801 CL 39 KRA 7
# 48800 CL 39 KRA 7 
# 48805 CL 39 KRA 7
# 48804 CL 39 KRA 7
# 48803 CL 39 KRA 7 
# 48464 Estación CL 57
# 48468 Estación Marly
# 48470 CL 90 KRA 18 
# 48305 CL 69 KRA 5 
# 48477 Estación CL 45
# 48512 KRA 11 CL 82
# 48544 CL 57 con Caracas
# 48546 CL 57 con Caracas
# 48565 CL 77 KRA 15A
# 48606 Parque CL 93 
# 48771 KRA 7 CL 42 
# 48763 Estacion CL 57 
# 48942 CL 57 con Caracas
# 48754 CL 100 con AutoNorte
# 48850 CL 85 KRA 19
# 49032 CL 90 KRA 19C
# 49418 CL 45 con Caracas
# 49033 CL 90 KRA 20 
# 49271 CL 90 KRA 18
# 49276 Estacion Marly
# 49403 CL 57 con Caracas
# 48799 CL 39 KRA 7
</t>
  </si>
  <si>
    <t>SE DEBE COLOCAR DESCRIPCION LOS NÚMERO Y ACTA DE OPERATIVOS</t>
  </si>
  <si>
    <t>Realizar 351 operativos de inspección, vigilancia y control en materia de actividad económica</t>
  </si>
  <si>
    <t>Acciones de control u operativos en materia de actividad económica realizadas</t>
  </si>
  <si>
    <t>Número de acciones de control u operativos en materia de actividad económica realizadas</t>
  </si>
  <si>
    <t xml:space="preserve">
GET-IVC-F035 Acta de visita
GDI-GPD-F029 Evidencia de reunión 
Acta de asistencia e informe del operativo
Registros operativos Alcaldía Local
</t>
  </si>
  <si>
    <t>SI PROGRAMADA CON 105 OPERATIVOS PARA REPORTAR TERCER TRIMESTRE</t>
  </si>
  <si>
    <t xml:space="preserve"># 47988 KRA 9 CL 69
# 48090 CL 68 KRA 8
# 48194 CL 47 KRA 8
# 48164 CL 51 KRA 7
# 48209 KRA 13 CL 65
# 48349 KRA 9 CL 61
# 48411 KRA 14 CL 64
# 48350 CL 54A KRA 9
# 48352 CL 41 KRA 7
# 48354 CL 51 KRA 13
#48353 KRA 9 CL 59
# 48590 CL 93 KRA 12
# 48356 KRA 13 CL 48
#  48358 CL 82 KRA 12 
# 48360 CL 60 KRA 13
# 48870 KRA 14 CL 90
# 48871 KRA 14 CL 76
# 48873 KRA 11A 95
# 48874 KRA 18 CL 93
# 48872 CL 60 KRA 9
# 49049 CL 52A KRA 9
# 49275 KRA 9 CL 54A
</t>
  </si>
  <si>
    <t>Realizar 42 operativos de inspección, vigilancia y control para dar cumplimiento a los fallos de cerros orientales</t>
  </si>
  <si>
    <t>Acciones de control u operativos para el cumplimiento de los fallos de cerros orientales realizadas</t>
  </si>
  <si>
    <t>Número de acciones de control u operativos para el cumplimiento de los fallos de cerros orientales realizadas</t>
  </si>
  <si>
    <t>Formatos de evidencia de reunión diligenciados de los operativos realizados en materia de fallos de cerros orientales</t>
  </si>
  <si>
    <t>SI PROGRAMADA CON 12 OPERATIVOS PARA REPORTAR TERCER TRIMESTRE</t>
  </si>
  <si>
    <t># 48161 POLIGONO 60
# 48158 POLIGONO 63
# 48578 POLIGONO 179
# 49026 POLIGONO 90
# 49408 POLIGONO 87</t>
  </si>
  <si>
    <t>Realizar 280 operativos de inspección, vigilancia y control en materia de actividad ambiental</t>
  </si>
  <si>
    <t>Acciones de control u operativos en materia de actividad ambiental realizadas</t>
  </si>
  <si>
    <t>Número de acciones de control u operativos en materia de actividad ambiental realizadas</t>
  </si>
  <si>
    <t>Formatos de evidencia de reunión diligenciados de los operativos realizados en materia de actividad ambiental</t>
  </si>
  <si>
    <t>SI PROGRAMADA CON 84 OPERATIVOS PARA REPORTAR TERCER TRIMESTRE</t>
  </si>
  <si>
    <t># 48752 Chicó norte
# 48594 Autonorte CL 77
# 48933 Quinta Camacho
# 49013 CL 92 con NQS
# 49015 Deprimido CL 72
# 48891 KRA 13 CL 39 
# 48945 Rio Arzobispo
# 49140 CL 61 KRA 9A
# 49233 KRA 13 CL 57</t>
  </si>
  <si>
    <t>METAS TRANSVERSALES</t>
  </si>
  <si>
    <t>16MT1</t>
  </si>
  <si>
    <t>Obtener una calificación semestral del 80% en la medición de desempeño ambiental de acuerdo a los criterios establecidos para el Sistema de Gestión Ambiental.</t>
  </si>
  <si>
    <t>Sostenibilidad del sistema de gestión</t>
  </si>
  <si>
    <t>Porcentaje de cumplimiento de los criteros ambientales</t>
  </si>
  <si>
    <t>Número de criterios ambientales cumplidos / Número total de criterios ambientales establecidos * 100</t>
  </si>
  <si>
    <t>80% meta 2024</t>
  </si>
  <si>
    <t>Porcentaje de cumplimiento de los criterios ambientales</t>
  </si>
  <si>
    <t xml:space="preserve">No programada </t>
  </si>
  <si>
    <t xml:space="preserve">Área Gestión Desarrollo Local-
Profesional Especializado 222-24-FABIOLA VASQUEZ PEDRAZA-LINEAMIENTOS
REPORTA:
Promotor PIGA/ FELIPE DUITAMA
</t>
  </si>
  <si>
    <t xml:space="preserve">
Listas de chequeo al cumplimiento de criterios ambientales remitidos por la OAP
Resultados de medición de los criterios ambientales
OAP, con la información suministrada por la alcaldía
</t>
  </si>
  <si>
    <t>NO PROGRAMADA PARA REPORTE</t>
  </si>
  <si>
    <t>17MT2</t>
  </si>
  <si>
    <t>Mantener el 100% de la información de la página Web actualizada, de acuerdo a lo establecido en la Resolución 1519 de 2020 de MINTIC</t>
  </si>
  <si>
    <t>Porcentaje de cumplimiento en la actualización de la información publicada en la página web</t>
  </si>
  <si>
    <t>(No. de requisitos cumplidos de la Resolución 1519 de 2020 de MINTIC relacionados con la actualización de la información publicada en la página web / No total de requisitos de la Resolución 1519 de 2020 de MINTIC de publicación de la información) X 100</t>
  </si>
  <si>
    <t>100% meta 2024</t>
  </si>
  <si>
    <t xml:space="preserve">Constante </t>
  </si>
  <si>
    <t>No programada</t>
  </si>
  <si>
    <t xml:space="preserve">Todos los grupos de la Alcaldía Local- Apoyado en el Promotor de la Mejora
REPORTA: Grupo OAP
</t>
  </si>
  <si>
    <t>MEDIO DE VERIFICACIÓN
Reporte cumplimiento herramienta de publicación de la SDG en página web de la Alcaldía</t>
  </si>
  <si>
    <t>SI PROGRAMADA CON 100% PARA REPORTAR TERCER TRIMESTRE</t>
  </si>
  <si>
    <t>A 31/10/2025, se realizan todas las  actualizaciones al portal de Chapinero en sus diferentes secciones de acuerdo con lo establedico en la normativa vigente.  Así como tambien se adelanta el proceso de migración a la nueva estructura segun la Resolución 1519 de MINTIC  con cumplimiento cumpliemtiento del  100%
Evidenacia publicada en el sitio web en el siguiente vínculo:
http://www.chapinero.gov.co/</t>
  </si>
  <si>
    <t>18MT3</t>
  </si>
  <si>
    <t xml:space="preserve">Realizar dos jornadas de capacitación o entrenamiento por parte de los promotores de mejora sobre el Sistema de Gestión y/o los procesos, dirigidas al personal de planta y contratistas para el fortalecimiento del Modelo Integrado de Planeación y Gestión. </t>
  </si>
  <si>
    <t>Jornadas de capacitación sobre el Sistema de Gestión realizadas</t>
  </si>
  <si>
    <t xml:space="preserve">Número de jornadas de capacitación sobre el Sistema de Gestión realizadas </t>
  </si>
  <si>
    <t>2 jornadas en 2024</t>
  </si>
  <si>
    <t>Área Gestión Desarrollo Local – Prensa-Jefe de Prensa- Neiro, área y apoyo a la gestión de prensa.</t>
  </si>
  <si>
    <t>MEDIO DE VERIFICACIÓN
Reportes Listados de Asistencia por la OAP</t>
  </si>
  <si>
    <t>19MT4</t>
  </si>
  <si>
    <t>Dar respuesta al 100% de los requerimientos ciudadanos asignados a las Alcaldías Locales con corte a 31 de diciembre de 2024 tipificadas como Derechos de Petición registradas en el aplicativo Bogotá Te Escucha y gestor documental ORFEO</t>
  </si>
  <si>
    <t xml:space="preserve">Porcentaje de requerimientos ciudadanos con respuesta definitiva </t>
  </si>
  <si>
    <t>(No. de respuestas efectuadas / No. requerimientos instaurados antes del 31 de diciembre 2024 pendientes por gestionar) X 100</t>
  </si>
  <si>
    <t>Peticiones pendientes por gestionar al 31 de diciembre de  2024</t>
  </si>
  <si>
    <t>Porcentaje de requerimientos ciudadanos con respuesta definitiva</t>
  </si>
  <si>
    <t>Todos los grupos de la Alcaldía Local-  
Reporte: Sandra Pereira
MEDIO DE VERIFICACIÓN
Reportes de Seguimiento y base SAC</t>
  </si>
  <si>
    <t xml:space="preserve">
MEDIO DE VERIFICACIÓN
Reportes de Seguimiento y base SAC</t>
  </si>
  <si>
    <t>20MT5</t>
  </si>
  <si>
    <t>Gestionar oportunamente el 100% de los requerimientos  que se tipifiquen como derecho de petición ciudadano en los aplicativos Bogotá Te Escucha y  ORFEO, que  sean asignados a las Alcaldías Locales durante la vigencia 2025.</t>
  </si>
  <si>
    <t>Porcentaje de requerimientos ciudadanos  gestionados dentro del término de ley.</t>
  </si>
  <si>
    <t>(No. de peticiones gestionadas en los terminos de ley / No. Requerimientos recibidos en la vigencia 2025 que deben tener respuesta) X 100</t>
  </si>
  <si>
    <t>Todos los grupos de la Alcaldía Local- Reporte: Sandra Pereira
MEDIO DE VERIFICACIÓN
Reportes de Seguimiento y base SAC</t>
  </si>
  <si>
    <t>SI PROGRAMADA CON UN 100% PARA REPORTAR TERCER TRIMESTRE</t>
  </si>
  <si>
    <t xml:space="preserve">Con corte al 31 octubrede 2025, la alcaldia local cuenta con 292 DP asignado  a la vigencia 2025, gestionados al 100%
A la fecha estamos con cero (0) derechos de petición con terminos vencidos.
La información puede ser corroborada en el siguiente link: http://www.chapinero.gov.co/content/seguimiento-derechos-peticion-chapinero </t>
  </si>
  <si>
    <t>21MT6</t>
  </si>
  <si>
    <t>Contar con una matriz de activos de información de la Alcaldía Local, en el formato GDI-TIC-F032, aprobada por la Dirección de Tecnologías e Información</t>
  </si>
  <si>
    <t>Matriz de activos de información aprobada por la Dirección de Tecnologías e Información</t>
  </si>
  <si>
    <t>Número de matrices de activos de información aprobadas</t>
  </si>
  <si>
    <t>No Aplica</t>
  </si>
  <si>
    <t xml:space="preserve">Todos los grupos de la Alcaldía Local-  
Reporte: Promotor de la Mejora
</t>
  </si>
  <si>
    <t xml:space="preserve">
MEDIO DE VERIFICACIÓN
Matriz Reportada</t>
  </si>
  <si>
    <t>22MT7</t>
  </si>
  <si>
    <t>Contar con una matriz de riesgos de seguridad de la información de la Alcaldía Local, en el formato GDI-TIC-F042, aprobada por la Dirección de Tecnologías e Información</t>
  </si>
  <si>
    <t>Matriz de matriz de riesgos de seguridad de la información aprobada por la Dirección de Tecnologías e Información</t>
  </si>
  <si>
    <t>Número de matrices de riesgos de seguridad de la información aprobadas</t>
  </si>
  <si>
    <t xml:space="preserve">Todos los grupos de la Alcaldía Local-  
Reporte: Juan Andres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</si>
</sst>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font>
      <sz val="11"/>
      <color theme="1"/>
      <name val="Calibri"/>
      <family val="2"/>
      <scheme val="minor"/>
    </font>
    <font>
      <sz val="11"/>
      <color theme="1"/>
      <name val="Calibri"/>
      <family val="2"/>
      <scheme val="minor"/>
    </font>
    <font>
      <b/>
      <sz val="8"/>
      <color rgb="FF000000"/>
      <name val="Calibri Light"/>
      <family val="2"/>
    </font>
    <font>
      <b/>
      <i/>
      <sz val="11"/>
      <color theme="1"/>
      <name val="Calibri"/>
      <family val="2"/>
      <scheme val="minor"/>
    </font>
    <font>
      <sz val="8"/>
      <color theme="1"/>
      <name val="Calibri"/>
      <family val="2"/>
      <scheme val="minor"/>
    </font>
    <font>
      <b/>
      <sz val="14"/>
      <color rgb="FFFF0000"/>
      <name val="Calibri Light"/>
      <family val="2"/>
    </font>
    <font>
      <b/>
      <sz val="8"/>
      <color theme="1"/>
      <name val="Calibri"/>
      <family val="2"/>
      <scheme val="minor"/>
    </font>
    <font>
      <b/>
      <u/>
      <sz val="8"/>
      <color rgb="FF000000"/>
      <name val="Calibri Light"/>
      <family val="2"/>
    </font>
    <font>
      <b/>
      <sz val="8"/>
      <color rgb="FFFF0000"/>
      <name val="Calibri"/>
      <family val="2"/>
      <scheme val="minor"/>
    </font>
    <font>
      <b/>
      <sz val="8"/>
      <color rgb="FF000000"/>
      <name val="Calibri"/>
    </font>
    <font>
      <sz val="8"/>
      <color rgb="FF000000"/>
      <name val="Calibri"/>
    </font>
    <font>
      <sz val="8"/>
      <color theme="1"/>
      <name val="Calibri"/>
    </font>
    <font>
      <sz val="8"/>
      <color rgb="FFFF0000"/>
      <name val="Calibri"/>
    </font>
    <font>
      <b/>
      <sz val="8"/>
      <color theme="1"/>
      <name val="Calibri"/>
    </font>
    <font>
      <b/>
      <sz val="8"/>
      <color rgb="FF000000"/>
      <name val="Calibri Light"/>
    </font>
    <font>
      <b/>
      <sz val="8"/>
      <color rgb="FFFF0000"/>
      <name val="Calibri Light"/>
    </font>
    <font>
      <sz val="8"/>
      <color rgb="FF0070C0"/>
      <name val="Calibri"/>
    </font>
    <font>
      <b/>
      <sz val="28"/>
      <color rgb="FF000000"/>
      <name val="Arial Black"/>
    </font>
    <font>
      <sz val="8"/>
      <color rgb="FFFF0000"/>
      <name val="Calibri"/>
      <family val="2"/>
      <scheme val="minor"/>
    </font>
    <font>
      <sz val="8"/>
      <color rgb="FF000000"/>
      <name val="Calibri"/>
      <scheme val="minor"/>
    </font>
    <font>
      <sz val="8"/>
      <color theme="1"/>
      <name val="Calibri"/>
      <scheme val="minor"/>
    </font>
    <font>
      <sz val="8"/>
      <color rgb="FF000000"/>
      <name val="Calibri"/>
      <charset val="1"/>
    </font>
    <font>
      <sz val="11"/>
      <color theme="1"/>
      <name val="Calibri Light"/>
      <family val="2"/>
      <scheme val="major"/>
    </font>
    <font>
      <sz val="11"/>
      <color rgb="FF0070C0"/>
      <name val="Calibri Light"/>
      <family val="2"/>
      <scheme val="major"/>
    </font>
    <font>
      <sz val="11"/>
      <color rgb="FF0070C0"/>
      <name val="Calibri Light"/>
      <family val="2"/>
    </font>
    <font>
      <sz val="11"/>
      <color rgb="FF000000"/>
      <name val="Calibri Light"/>
      <family val="2"/>
    </font>
    <font>
      <sz val="8"/>
      <color rgb="FF000000"/>
      <name val="Calibri"/>
      <family val="2"/>
      <scheme val="minor"/>
    </font>
    <font>
      <sz val="8"/>
      <color rgb="FFFF0000"/>
      <name val="Calibri"/>
      <scheme val="minor"/>
    </font>
    <font>
      <sz val="12"/>
      <color theme="1"/>
      <name val="Arial Black"/>
    </font>
    <font>
      <b/>
      <sz val="8"/>
      <color theme="4"/>
      <name val="Calibri"/>
    </font>
    <font>
      <b/>
      <sz val="8"/>
      <color rgb="FFFF0000"/>
      <name val="Calibri"/>
    </font>
  </fonts>
  <fills count="13">
    <fill>
      <patternFill patternType="none"/>
    </fill>
    <fill>
      <patternFill patternType="gray125"/>
    </fill>
    <fill>
      <patternFill patternType="solid">
        <fgColor rgb="FFFFF2CC"/>
        <bgColor rgb="FF000000"/>
      </patternFill>
    </fill>
    <fill>
      <patternFill patternType="solid">
        <fgColor theme="7" tint="0.59999389629810485"/>
        <bgColor rgb="FF000000"/>
      </patternFill>
    </fill>
    <fill>
      <patternFill patternType="solid">
        <fgColor theme="0"/>
        <bgColor indexed="64"/>
      </patternFill>
    </fill>
    <fill>
      <patternFill patternType="solid">
        <fgColor rgb="FFFFE69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4B084"/>
        <bgColor indexed="64"/>
      </patternFill>
    </fill>
    <fill>
      <patternFill patternType="solid">
        <fgColor rgb="FFFFFFFF"/>
        <bgColor indexed="64"/>
      </patternFill>
    </fill>
    <fill>
      <patternFill patternType="solid">
        <fgColor rgb="FFFFFFFF"/>
        <bgColor rgb="FF000000"/>
      </patternFill>
    </fill>
    <fill>
      <patternFill patternType="solid">
        <fgColor rgb="FFFFC000"/>
        <bgColor indexed="64"/>
      </patternFill>
    </fill>
  </fills>
  <borders count="3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bottom/>
      <diagonal/>
    </border>
    <border>
      <left/>
      <right/>
      <top style="medium">
        <color indexed="64"/>
      </top>
      <bottom style="medium">
        <color indexed="64"/>
      </bottom>
      <diagonal/>
    </border>
    <border>
      <left/>
      <right/>
      <top style="medium">
        <color rgb="FF000000"/>
      </top>
      <bottom style="medium">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rgb="FF000000"/>
      </right>
      <top style="medium">
        <color rgb="FF000000"/>
      </top>
      <bottom style="medium">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indexed="64"/>
      </right>
      <top/>
      <bottom/>
      <diagonal/>
    </border>
    <border>
      <left/>
      <right style="thin">
        <color rgb="FF000000"/>
      </right>
      <top/>
      <bottom/>
      <diagonal/>
    </border>
    <border>
      <left/>
      <right style="medium">
        <color rgb="FF000000"/>
      </right>
      <top/>
      <bottom/>
      <diagonal/>
    </border>
    <border>
      <left/>
      <right style="thin">
        <color indexed="64"/>
      </right>
      <top/>
      <bottom style="thin">
        <color indexed="64"/>
      </bottom>
      <diagonal/>
    </border>
    <border>
      <left style="thin">
        <color rgb="FF000000"/>
      </left>
      <right/>
      <top style="medium">
        <color rgb="FF000000"/>
      </top>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2" fillId="3" borderId="5" xfId="0" applyFont="1" applyFill="1" applyBorder="1" applyAlignment="1">
      <alignment horizontal="center" vertical="center" wrapText="1"/>
    </xf>
    <xf numFmtId="0" fontId="4" fillId="0" borderId="0" xfId="0" applyFont="1" applyAlignment="1">
      <alignment horizontal="center" vertical="center"/>
    </xf>
    <xf numFmtId="0" fontId="2" fillId="3" borderId="22" xfId="0" applyFont="1" applyFill="1" applyBorder="1" applyAlignment="1">
      <alignment horizontal="center" vertical="center" wrapText="1"/>
    </xf>
    <xf numFmtId="0" fontId="4" fillId="0" borderId="26" xfId="0" applyFont="1" applyBorder="1" applyAlignment="1">
      <alignment horizontal="center" vertical="center" wrapText="1"/>
    </xf>
    <xf numFmtId="0" fontId="7" fillId="7" borderId="10"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4" fillId="6" borderId="30" xfId="0" applyFont="1" applyFill="1" applyBorder="1" applyAlignment="1">
      <alignment horizontal="center" vertical="center"/>
    </xf>
    <xf numFmtId="0" fontId="4" fillId="6" borderId="24" xfId="0" applyFont="1" applyFill="1" applyBorder="1" applyAlignment="1">
      <alignment horizontal="center" vertical="center"/>
    </xf>
    <xf numFmtId="0" fontId="8" fillId="6" borderId="24" xfId="0" applyFont="1" applyFill="1" applyBorder="1" applyAlignment="1">
      <alignment horizontal="center" vertical="center" wrapText="1"/>
    </xf>
    <xf numFmtId="0" fontId="2" fillId="9" borderId="21" xfId="0" applyFont="1" applyFill="1" applyBorder="1" applyAlignment="1">
      <alignment horizontal="center" vertical="center" wrapText="1"/>
    </xf>
    <xf numFmtId="0" fontId="5" fillId="6" borderId="29" xfId="0" applyFont="1" applyFill="1" applyBorder="1" applyAlignment="1">
      <alignment horizontal="center" vertical="center" wrapText="1"/>
    </xf>
    <xf numFmtId="10" fontId="11" fillId="0" borderId="33" xfId="0" applyNumberFormat="1" applyFont="1" applyBorder="1" applyAlignment="1">
      <alignment horizontal="center" vertical="center" wrapText="1"/>
    </xf>
    <xf numFmtId="0" fontId="11" fillId="6" borderId="33" xfId="0" applyFont="1" applyFill="1" applyBorder="1" applyAlignment="1">
      <alignment horizontal="center" vertical="center"/>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9" fontId="11" fillId="0" borderId="9" xfId="0" applyNumberFormat="1" applyFont="1" applyBorder="1" applyAlignment="1">
      <alignment horizontal="center" vertical="center" wrapText="1"/>
    </xf>
    <xf numFmtId="0" fontId="11" fillId="0" borderId="26" xfId="0" applyFont="1" applyBorder="1" applyAlignment="1">
      <alignment horizontal="center" vertical="center" wrapText="1"/>
    </xf>
    <xf numFmtId="0" fontId="13" fillId="0" borderId="3" xfId="0" applyFont="1" applyBorder="1" applyAlignment="1">
      <alignment horizontal="center" vertical="center" wrapText="1"/>
    </xf>
    <xf numFmtId="0" fontId="11" fillId="4" borderId="16" xfId="0" applyFont="1" applyFill="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1" fillId="4" borderId="27" xfId="0" applyFont="1" applyFill="1" applyBorder="1" applyAlignment="1" applyProtection="1">
      <alignment horizontal="center" vertical="center" wrapText="1"/>
      <protection hidden="1"/>
    </xf>
    <xf numFmtId="0" fontId="11" fillId="4" borderId="1" xfId="0" applyFont="1" applyFill="1" applyBorder="1" applyAlignment="1" applyProtection="1">
      <alignment horizontal="center" vertical="center" wrapText="1"/>
      <protection hidden="1"/>
    </xf>
    <xf numFmtId="0" fontId="14" fillId="3" borderId="29" xfId="0" applyFont="1" applyFill="1" applyBorder="1" applyAlignment="1">
      <alignment horizontal="center" vertical="center" wrapText="1"/>
    </xf>
    <xf numFmtId="1" fontId="16" fillId="0" borderId="16" xfId="1" applyNumberFormat="1" applyFont="1" applyBorder="1" applyAlignment="1">
      <alignment horizontal="center" vertical="center" wrapText="1"/>
    </xf>
    <xf numFmtId="9" fontId="16" fillId="0" borderId="3" xfId="1" applyFont="1" applyBorder="1" applyAlignment="1">
      <alignment horizontal="center" vertical="center" wrapText="1"/>
    </xf>
    <xf numFmtId="0" fontId="9" fillId="4" borderId="28"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4" fillId="0" borderId="3" xfId="0" applyFont="1" applyBorder="1" applyAlignment="1">
      <alignment horizontal="center" vertical="center"/>
    </xf>
    <xf numFmtId="0" fontId="10" fillId="0" borderId="3" xfId="0" applyFont="1" applyBorder="1" applyAlignment="1">
      <alignment horizontal="center" vertical="center" wrapText="1"/>
    </xf>
    <xf numFmtId="10" fontId="11" fillId="10" borderId="26" xfId="0" applyNumberFormat="1" applyFont="1" applyFill="1" applyBorder="1" applyAlignment="1">
      <alignment horizontal="center" vertical="center" wrapText="1"/>
    </xf>
    <xf numFmtId="9" fontId="11" fillId="10" borderId="3" xfId="0" applyNumberFormat="1" applyFont="1" applyFill="1" applyBorder="1" applyAlignment="1">
      <alignment horizontal="center" vertical="center" wrapText="1"/>
    </xf>
    <xf numFmtId="0" fontId="11" fillId="4" borderId="3" xfId="0" applyFont="1" applyFill="1" applyBorder="1" applyAlignment="1" applyProtection="1">
      <alignment horizontal="center" vertical="center" wrapText="1"/>
      <protection hidden="1"/>
    </xf>
    <xf numFmtId="0" fontId="11" fillId="6" borderId="3" xfId="0" applyFont="1" applyFill="1" applyBorder="1" applyAlignment="1">
      <alignment horizontal="center" vertical="center" wrapText="1"/>
    </xf>
    <xf numFmtId="0" fontId="11" fillId="0" borderId="1" xfId="0" applyFont="1" applyBorder="1" applyAlignment="1" applyProtection="1">
      <alignment horizontal="center" vertical="center" wrapText="1"/>
      <protection hidden="1"/>
    </xf>
    <xf numFmtId="14" fontId="11" fillId="0" borderId="7" xfId="0" applyNumberFormat="1" applyFont="1" applyBorder="1" applyAlignment="1">
      <alignment horizontal="center" vertical="center" wrapText="1"/>
    </xf>
    <xf numFmtId="0" fontId="2" fillId="9" borderId="22" xfId="0" applyFont="1" applyFill="1" applyBorder="1" applyAlignment="1">
      <alignment horizontal="center" vertical="center" wrapText="1"/>
    </xf>
    <xf numFmtId="0" fontId="9" fillId="0" borderId="4" xfId="0" applyFont="1" applyBorder="1" applyAlignment="1">
      <alignment horizontal="center" vertical="center" wrapText="1"/>
    </xf>
    <xf numFmtId="0" fontId="11" fillId="0" borderId="13" xfId="0" applyFont="1" applyBorder="1" applyAlignment="1">
      <alignment horizontal="center" vertical="center"/>
    </xf>
    <xf numFmtId="0" fontId="11" fillId="0" borderId="27" xfId="0" applyFont="1" applyBorder="1" applyAlignment="1" applyProtection="1">
      <alignment horizontal="center" vertical="center" wrapText="1"/>
      <protection hidden="1"/>
    </xf>
    <xf numFmtId="0" fontId="9"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21" fillId="0" borderId="26" xfId="0" applyFont="1" applyBorder="1" applyAlignment="1">
      <alignment horizontal="center" vertical="center"/>
    </xf>
    <xf numFmtId="9" fontId="11" fillId="10" borderId="7" xfId="0" applyNumberFormat="1" applyFont="1" applyFill="1" applyBorder="1" applyAlignment="1">
      <alignment horizontal="center" vertical="center" wrapText="1"/>
    </xf>
    <xf numFmtId="0" fontId="22" fillId="0" borderId="2" xfId="0" applyFont="1" applyBorder="1" applyAlignment="1">
      <alignment horizontal="justify" vertical="center" wrapText="1"/>
    </xf>
    <xf numFmtId="0" fontId="22" fillId="4" borderId="2" xfId="0" applyFont="1" applyFill="1" applyBorder="1" applyAlignment="1">
      <alignment horizontal="justify" vertical="center" wrapText="1"/>
    </xf>
    <xf numFmtId="9" fontId="22" fillId="4" borderId="2" xfId="0" applyNumberFormat="1" applyFont="1" applyFill="1" applyBorder="1" applyAlignment="1">
      <alignment horizontal="justify" vertical="center" wrapText="1"/>
    </xf>
    <xf numFmtId="0" fontId="23" fillId="0" borderId="2" xfId="0" applyFont="1" applyBorder="1" applyAlignment="1">
      <alignment horizontal="center" vertical="center" wrapText="1"/>
    </xf>
    <xf numFmtId="0" fontId="23" fillId="0" borderId="2" xfId="0" applyFont="1" applyBorder="1" applyAlignment="1">
      <alignment horizontal="justify" vertical="center" wrapText="1"/>
    </xf>
    <xf numFmtId="0" fontId="23" fillId="0" borderId="2" xfId="0" applyFont="1" applyBorder="1" applyAlignment="1">
      <alignment horizontal="left" vertical="center" wrapText="1"/>
    </xf>
    <xf numFmtId="0" fontId="23" fillId="4" borderId="2"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0" borderId="9" xfId="0" applyFont="1" applyBorder="1" applyAlignment="1">
      <alignment vertical="center" wrapText="1"/>
    </xf>
    <xf numFmtId="9" fontId="24" fillId="0" borderId="32" xfId="0" applyNumberFormat="1" applyFont="1" applyBorder="1" applyAlignment="1">
      <alignment horizontal="center" vertical="center" wrapText="1"/>
    </xf>
    <xf numFmtId="9" fontId="24" fillId="0" borderId="35" xfId="0" applyNumberFormat="1" applyFont="1" applyBorder="1" applyAlignment="1">
      <alignment horizontal="center" vertical="center" wrapText="1"/>
    </xf>
    <xf numFmtId="0" fontId="24" fillId="11" borderId="35" xfId="0" applyFont="1" applyFill="1" applyBorder="1" applyAlignment="1">
      <alignment horizontal="center" vertical="center" wrapText="1"/>
    </xf>
    <xf numFmtId="9" fontId="24" fillId="0" borderId="1"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23" fillId="0" borderId="4" xfId="0" applyFont="1" applyBorder="1" applyAlignment="1">
      <alignment horizontal="justify" vertical="center" wrapText="1"/>
    </xf>
    <xf numFmtId="0" fontId="4" fillId="0" borderId="24" xfId="0" applyFont="1" applyBorder="1" applyAlignment="1">
      <alignment horizontal="center" vertical="center" wrapText="1"/>
    </xf>
    <xf numFmtId="9" fontId="24" fillId="0" borderId="28" xfId="0" applyNumberFormat="1" applyFont="1" applyBorder="1" applyAlignment="1">
      <alignment horizontal="center" vertical="center" wrapText="1"/>
    </xf>
    <xf numFmtId="9" fontId="16" fillId="0" borderId="35" xfId="1" applyFont="1" applyBorder="1" applyAlignment="1">
      <alignment horizontal="center" vertical="center" wrapText="1"/>
    </xf>
    <xf numFmtId="0" fontId="24" fillId="0" borderId="26" xfId="0" applyFont="1" applyBorder="1" applyAlignment="1">
      <alignment horizontal="center" vertical="center" wrapText="1"/>
    </xf>
    <xf numFmtId="0" fontId="24" fillId="11" borderId="26" xfId="0" applyFont="1" applyFill="1" applyBorder="1" applyAlignment="1">
      <alignment horizontal="center" vertical="center" wrapText="1"/>
    </xf>
    <xf numFmtId="9" fontId="25" fillId="0" borderId="2" xfId="0" applyNumberFormat="1" applyFont="1" applyBorder="1" applyAlignment="1">
      <alignment horizontal="center" vertical="center" wrapText="1"/>
    </xf>
    <xf numFmtId="9" fontId="25" fillId="0" borderId="27" xfId="0" applyNumberFormat="1" applyFont="1" applyBorder="1" applyAlignment="1">
      <alignment horizontal="center" vertical="center" wrapText="1"/>
    </xf>
    <xf numFmtId="9" fontId="25" fillId="11" borderId="1" xfId="0" applyNumberFormat="1" applyFont="1" applyFill="1" applyBorder="1" applyAlignment="1">
      <alignment horizontal="center" vertical="center" wrapText="1"/>
    </xf>
    <xf numFmtId="9" fontId="25" fillId="11" borderId="35" xfId="0" applyNumberFormat="1"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1" borderId="35" xfId="0" applyFont="1" applyFill="1" applyBorder="1" applyAlignment="1">
      <alignment horizontal="center" vertical="center" wrapText="1"/>
    </xf>
    <xf numFmtId="0" fontId="25" fillId="0" borderId="2" xfId="0" applyFont="1" applyBorder="1" applyAlignment="1">
      <alignment horizontal="center" vertical="center" wrapText="1"/>
    </xf>
    <xf numFmtId="0" fontId="20" fillId="0" borderId="3" xfId="0" applyFont="1" applyBorder="1" applyAlignment="1">
      <alignment horizontal="center" vertical="center" wrapText="1"/>
    </xf>
    <xf numFmtId="1" fontId="11" fillId="4" borderId="14" xfId="0" applyNumberFormat="1" applyFont="1" applyFill="1" applyBorder="1" applyAlignment="1">
      <alignment horizontal="center" vertical="center" wrapText="1"/>
    </xf>
    <xf numFmtId="10" fontId="10" fillId="0" borderId="12" xfId="0" applyNumberFormat="1" applyFont="1" applyBorder="1" applyAlignment="1">
      <alignment horizontal="center" vertical="center" wrapText="1"/>
    </xf>
    <xf numFmtId="10" fontId="10" fillId="0" borderId="14" xfId="0" applyNumberFormat="1" applyFont="1" applyBorder="1" applyAlignment="1">
      <alignment horizontal="center" vertical="center" wrapText="1"/>
    </xf>
    <xf numFmtId="10" fontId="26" fillId="0" borderId="3" xfId="0" applyNumberFormat="1" applyFont="1" applyBorder="1" applyAlignment="1">
      <alignment horizontal="center" vertical="center"/>
    </xf>
    <xf numFmtId="10" fontId="10" fillId="0" borderId="3" xfId="0" applyNumberFormat="1" applyFont="1" applyBorder="1" applyAlignment="1">
      <alignment horizontal="center" vertical="center" wrapText="1"/>
    </xf>
    <xf numFmtId="10" fontId="10" fillId="0" borderId="13" xfId="0" applyNumberFormat="1" applyFont="1" applyBorder="1" applyAlignment="1">
      <alignment horizontal="center" vertical="center" wrapText="1"/>
    </xf>
    <xf numFmtId="0" fontId="11" fillId="0" borderId="36" xfId="0" applyFont="1" applyBorder="1" applyAlignment="1">
      <alignment horizontal="center" vertical="center" wrapText="1"/>
    </xf>
    <xf numFmtId="0" fontId="2" fillId="8" borderId="6" xfId="0" applyFont="1" applyFill="1" applyBorder="1" applyAlignment="1">
      <alignment horizontal="center" vertical="center" wrapText="1"/>
    </xf>
    <xf numFmtId="0" fontId="9" fillId="0" borderId="1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9" xfId="0" applyFont="1" applyBorder="1" applyAlignment="1">
      <alignment horizontal="center" vertical="center" wrapText="1"/>
    </xf>
    <xf numFmtId="1" fontId="11" fillId="4" borderId="11" xfId="0" applyNumberFormat="1" applyFont="1" applyFill="1" applyBorder="1" applyAlignment="1">
      <alignment horizontal="center" vertical="center" wrapText="1"/>
    </xf>
    <xf numFmtId="9" fontId="4" fillId="0" borderId="14" xfId="0" applyNumberFormat="1" applyFont="1" applyBorder="1" applyAlignment="1">
      <alignment horizontal="center" vertical="center" wrapText="1"/>
    </xf>
    <xf numFmtId="0" fontId="10" fillId="0" borderId="9" xfId="0" applyFont="1" applyBorder="1" applyAlignment="1">
      <alignment horizontal="center" vertical="center" wrapText="1"/>
    </xf>
    <xf numFmtId="10" fontId="11" fillId="0" borderId="12" xfId="0" applyNumberFormat="1" applyFont="1" applyBorder="1" applyAlignment="1">
      <alignment horizontal="center" vertical="center" wrapText="1"/>
    </xf>
    <xf numFmtId="10" fontId="11" fillId="0" borderId="9" xfId="0" applyNumberFormat="1" applyFont="1" applyBorder="1" applyAlignment="1">
      <alignment horizontal="center" vertical="center" wrapText="1"/>
    </xf>
    <xf numFmtId="164" fontId="11" fillId="0" borderId="32"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23" fillId="0" borderId="3" xfId="0" applyFont="1" applyBorder="1" applyAlignment="1">
      <alignment horizontal="left" vertical="center" wrapText="1"/>
    </xf>
    <xf numFmtId="9" fontId="24" fillId="0" borderId="3"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justify" vertical="center" wrapText="1"/>
    </xf>
    <xf numFmtId="0" fontId="23" fillId="4" borderId="1" xfId="0" applyFont="1" applyFill="1" applyBorder="1" applyAlignment="1">
      <alignment horizontal="justify" vertical="center" wrapText="1"/>
    </xf>
    <xf numFmtId="0" fontId="23" fillId="0" borderId="19" xfId="0" applyFont="1" applyBorder="1" applyAlignment="1">
      <alignment horizontal="justify" vertical="center" wrapText="1"/>
    </xf>
    <xf numFmtId="0" fontId="24" fillId="0" borderId="7" xfId="0" applyFont="1" applyBorder="1" applyAlignment="1">
      <alignment horizontal="center" vertical="center" wrapText="1"/>
    </xf>
    <xf numFmtId="0" fontId="24" fillId="11" borderId="7" xfId="0" applyFont="1" applyFill="1" applyBorder="1" applyAlignment="1">
      <alignment horizontal="center" vertical="center" wrapText="1"/>
    </xf>
    <xf numFmtId="0" fontId="24" fillId="0" borderId="13" xfId="0" applyFont="1" applyBorder="1" applyAlignment="1">
      <alignment horizontal="center" vertical="center" wrapText="1"/>
    </xf>
    <xf numFmtId="9" fontId="24" fillId="0" borderId="26" xfId="0" applyNumberFormat="1" applyFont="1" applyBorder="1" applyAlignment="1">
      <alignment horizontal="center" vertical="center" wrapText="1"/>
    </xf>
    <xf numFmtId="0" fontId="11" fillId="6" borderId="3" xfId="0" applyFont="1" applyFill="1" applyBorder="1" applyAlignment="1">
      <alignment horizontal="center" vertical="center"/>
    </xf>
    <xf numFmtId="0" fontId="12" fillId="6" borderId="3" xfId="0" applyFont="1" applyFill="1" applyBorder="1" applyAlignment="1">
      <alignment horizontal="center" vertical="center"/>
    </xf>
    <xf numFmtId="0" fontId="18" fillId="6" borderId="3" xfId="0" applyFont="1" applyFill="1" applyBorder="1" applyAlignment="1">
      <alignment horizontal="center" vertical="center" wrapText="1"/>
    </xf>
    <xf numFmtId="0" fontId="12" fillId="6" borderId="3" xfId="0" applyFont="1" applyFill="1" applyBorder="1" applyAlignment="1">
      <alignment horizontal="center" vertical="center" wrapText="1"/>
    </xf>
    <xf numFmtId="10" fontId="11" fillId="10" borderId="12" xfId="0" applyNumberFormat="1" applyFont="1" applyFill="1" applyBorder="1" applyAlignment="1">
      <alignment horizontal="center" vertical="center" wrapText="1"/>
    </xf>
    <xf numFmtId="10" fontId="11" fillId="10" borderId="9" xfId="0" applyNumberFormat="1" applyFont="1" applyFill="1" applyBorder="1" applyAlignment="1">
      <alignment horizontal="center" vertical="center" wrapText="1"/>
    </xf>
    <xf numFmtId="10" fontId="11" fillId="10" borderId="17" xfId="0" applyNumberFormat="1" applyFont="1" applyFill="1" applyBorder="1" applyAlignment="1">
      <alignment horizontal="center" vertical="center" wrapText="1"/>
    </xf>
    <xf numFmtId="1" fontId="11" fillId="0" borderId="13" xfId="0" applyNumberFormat="1" applyFont="1" applyBorder="1" applyAlignment="1">
      <alignment horizontal="center" vertical="center" wrapText="1"/>
    </xf>
    <xf numFmtId="0" fontId="11" fillId="6" borderId="31" xfId="0" applyFont="1" applyFill="1" applyBorder="1" applyAlignment="1">
      <alignment horizontal="center" vertical="center"/>
    </xf>
    <xf numFmtId="0" fontId="11" fillId="6" borderId="3" xfId="0" applyFont="1" applyFill="1" applyBorder="1" applyAlignment="1">
      <alignment vertical="center" wrapText="1"/>
    </xf>
    <xf numFmtId="1" fontId="11" fillId="0" borderId="3" xfId="0" applyNumberFormat="1" applyFont="1" applyBorder="1" applyAlignment="1">
      <alignment horizontal="center" vertical="center" wrapText="1"/>
    </xf>
    <xf numFmtId="0" fontId="11" fillId="6" borderId="24" xfId="0" applyFont="1" applyFill="1" applyBorder="1" applyAlignment="1">
      <alignment horizontal="center" vertical="center" wrapText="1"/>
    </xf>
    <xf numFmtId="9" fontId="22" fillId="0" borderId="2" xfId="0" applyNumberFormat="1" applyFont="1" applyBorder="1" applyAlignment="1">
      <alignment horizontal="center" vertical="center" wrapText="1"/>
    </xf>
    <xf numFmtId="0" fontId="22" fillId="4" borderId="2" xfId="0" applyFont="1" applyFill="1" applyBorder="1" applyAlignment="1">
      <alignment horizontal="center" vertical="center" wrapText="1"/>
    </xf>
    <xf numFmtId="9" fontId="4" fillId="0" borderId="3" xfId="0" applyNumberFormat="1" applyFont="1" applyBorder="1" applyAlignment="1">
      <alignment horizontal="center" vertical="center" wrapText="1"/>
    </xf>
    <xf numFmtId="3" fontId="0" fillId="0" borderId="0" xfId="0" applyNumberFormat="1"/>
    <xf numFmtId="10" fontId="11" fillId="0" borderId="7" xfId="0" applyNumberFormat="1" applyFont="1" applyBorder="1" applyAlignment="1">
      <alignment horizontal="center" vertical="center" wrapText="1"/>
    </xf>
    <xf numFmtId="0" fontId="2" fillId="9" borderId="5"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5" xfId="0" applyFont="1" applyFill="1" applyBorder="1" applyAlignment="1">
      <alignment horizontal="center" vertical="center" wrapText="1"/>
    </xf>
    <xf numFmtId="10" fontId="11" fillId="0" borderId="14" xfId="0" applyNumberFormat="1" applyFont="1" applyBorder="1" applyAlignment="1">
      <alignment horizontal="center" vertical="center" wrapText="1"/>
    </xf>
    <xf numFmtId="0" fontId="21" fillId="0" borderId="3" xfId="0" applyFont="1" applyBorder="1" applyAlignment="1">
      <alignment horizontal="center" vertical="center"/>
    </xf>
    <xf numFmtId="9" fontId="11" fillId="0" borderId="13"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4" xfId="0" applyFont="1" applyBorder="1" applyAlignment="1">
      <alignment horizontal="center" vertical="center" wrapText="1"/>
    </xf>
    <xf numFmtId="0" fontId="30"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11" xfId="0" applyFont="1" applyBorder="1" applyAlignment="1">
      <alignment horizontal="center" vertical="center" wrapText="1"/>
    </xf>
    <xf numFmtId="0" fontId="6" fillId="0" borderId="26" xfId="0" applyFont="1" applyBorder="1" applyAlignment="1">
      <alignment horizontal="center" vertical="center" wrapText="1"/>
    </xf>
    <xf numFmtId="0" fontId="29" fillId="0" borderId="13" xfId="0" applyFont="1" applyBorder="1" applyAlignment="1">
      <alignment horizontal="center" vertical="center" wrapText="1"/>
    </xf>
    <xf numFmtId="9" fontId="24" fillId="0" borderId="9" xfId="0" applyNumberFormat="1" applyFont="1" applyBorder="1" applyAlignment="1">
      <alignment horizontal="center" vertical="center" wrapText="1"/>
    </xf>
    <xf numFmtId="0" fontId="11" fillId="0" borderId="11" xfId="0" applyFont="1" applyBorder="1" applyAlignment="1">
      <alignment horizontal="center" vertical="center" wrapText="1"/>
    </xf>
    <xf numFmtId="0" fontId="10" fillId="0" borderId="13" xfId="0" applyFont="1" applyBorder="1" applyAlignment="1">
      <alignment horizontal="center" vertical="center" wrapText="1"/>
    </xf>
    <xf numFmtId="9" fontId="10" fillId="0" borderId="9" xfId="0" applyNumberFormat="1" applyFont="1" applyBorder="1" applyAlignment="1">
      <alignment horizontal="center" vertical="center" wrapText="1"/>
    </xf>
    <xf numFmtId="0" fontId="13" fillId="6" borderId="12"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28" fillId="12" borderId="13" xfId="0" applyFont="1" applyFill="1" applyBorder="1" applyAlignment="1">
      <alignment horizontal="center" vertical="center" wrapText="1"/>
    </xf>
    <xf numFmtId="0" fontId="28" fillId="12" borderId="23" xfId="0" applyFont="1" applyFill="1" applyBorder="1" applyAlignment="1">
      <alignment horizontal="center" vertical="center" wrapText="1"/>
    </xf>
    <xf numFmtId="0" fontId="28" fillId="12" borderId="33" xfId="0" applyFont="1" applyFill="1" applyBorder="1" applyAlignment="1">
      <alignment horizontal="center" vertical="center" wrapText="1"/>
    </xf>
    <xf numFmtId="0" fontId="17"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3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3" fillId="0" borderId="0" xfId="0" applyFont="1" applyAlignment="1">
      <alignment horizontal="center" vertical="center"/>
    </xf>
    <xf numFmtId="0" fontId="2" fillId="3" borderId="2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4" fillId="5" borderId="10"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9"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3F8D8-7078-4751-A017-B0C72401C992}">
  <sheetPr>
    <pageSetUpPr fitToPage="1"/>
  </sheetPr>
  <dimension ref="A1:Z27"/>
  <sheetViews>
    <sheetView tabSelected="1" zoomScale="80" zoomScaleNormal="80" workbookViewId="0">
      <pane ySplit="4" topLeftCell="I9" activePane="bottomLeft" state="frozen"/>
      <selection pane="bottomLeft" activeCell="U10" sqref="U10"/>
    </sheetView>
  </sheetViews>
  <sheetFormatPr defaultColWidth="11.42578125" defaultRowHeight="11.25"/>
  <cols>
    <col min="1" max="1" width="8.42578125" style="4" customWidth="1"/>
    <col min="2" max="2" width="19.42578125" style="4" customWidth="1"/>
    <col min="3" max="3" width="13.5703125" style="4" customWidth="1"/>
    <col min="4" max="4" width="15.5703125" style="4" customWidth="1"/>
    <col min="5" max="5" width="42.5703125" style="4" customWidth="1"/>
    <col min="6" max="6" width="13.5703125" style="4" customWidth="1"/>
    <col min="7" max="7" width="10.42578125" style="4" customWidth="1"/>
    <col min="8" max="8" width="15.5703125" style="4" customWidth="1"/>
    <col min="9" max="9" width="12.42578125" style="4" customWidth="1"/>
    <col min="10" max="10" width="11.42578125" style="4" customWidth="1"/>
    <col min="11" max="11" width="11.140625" style="4" customWidth="1"/>
    <col min="12" max="12" width="12.140625" style="4" customWidth="1"/>
    <col min="13" max="13" width="10.28515625" style="4" customWidth="1"/>
    <col min="14" max="14" width="28.42578125" style="4" customWidth="1"/>
    <col min="15" max="15" width="17.140625" style="4" customWidth="1"/>
    <col min="16" max="16" width="16.5703125" style="4" customWidth="1"/>
    <col min="17" max="17" width="23.28515625" style="4" customWidth="1"/>
    <col min="18" max="18" width="28.5703125" style="4" customWidth="1"/>
    <col min="19" max="19" width="22.28515625" style="4" customWidth="1"/>
    <col min="20" max="20" width="30.28515625" style="4" customWidth="1"/>
    <col min="21" max="21" width="21.5703125" style="4" customWidth="1"/>
    <col min="22" max="22" width="31" style="4" customWidth="1"/>
    <col min="23" max="23" width="15.42578125" style="4" customWidth="1"/>
    <col min="24" max="24" width="15.7109375" style="4" customWidth="1"/>
    <col min="25" max="25" width="17.85546875" style="4" customWidth="1"/>
    <col min="26" max="26" width="14.85546875" style="4" bestFit="1" customWidth="1"/>
    <col min="27" max="27" width="24" style="4" bestFit="1" customWidth="1"/>
    <col min="28" max="16384" width="11.42578125" style="4"/>
  </cols>
  <sheetData>
    <row r="1" spans="1:26" ht="25.5" customHeight="1">
      <c r="A1" s="158" t="s">
        <v>0</v>
      </c>
      <c r="B1" s="158"/>
      <c r="C1" s="158"/>
      <c r="D1" s="158"/>
      <c r="E1" s="158"/>
      <c r="F1" s="158"/>
      <c r="G1" s="158"/>
      <c r="H1" s="158"/>
      <c r="I1" s="158"/>
      <c r="J1" s="158"/>
      <c r="K1" s="158"/>
      <c r="L1" s="158"/>
      <c r="M1" s="158"/>
    </row>
    <row r="2" spans="1:26" ht="15" customHeight="1">
      <c r="A2" s="155" t="s">
        <v>1</v>
      </c>
      <c r="B2" s="156"/>
      <c r="C2" s="157"/>
      <c r="D2" s="159" t="s">
        <v>2</v>
      </c>
      <c r="E2" s="160"/>
      <c r="F2" s="160"/>
      <c r="G2" s="160"/>
      <c r="H2" s="160"/>
      <c r="I2" s="160"/>
      <c r="J2" s="160"/>
      <c r="K2" s="160"/>
      <c r="L2" s="160"/>
      <c r="M2" s="160"/>
      <c r="N2" s="161"/>
      <c r="O2" s="161"/>
      <c r="P2" s="162"/>
      <c r="Q2" s="162"/>
      <c r="R2" s="162"/>
      <c r="S2" s="163"/>
      <c r="T2" s="164"/>
      <c r="U2" s="164"/>
      <c r="V2" s="164"/>
      <c r="W2" s="164"/>
      <c r="X2" s="164"/>
      <c r="Y2" s="165"/>
    </row>
    <row r="3" spans="1:26" ht="64.5" customHeight="1">
      <c r="A3" s="152" t="s">
        <v>3</v>
      </c>
      <c r="B3" s="153"/>
      <c r="C3" s="153"/>
      <c r="D3" s="153"/>
      <c r="E3" s="153"/>
      <c r="F3" s="153"/>
      <c r="G3" s="153"/>
      <c r="H3" s="153"/>
      <c r="I3" s="153"/>
      <c r="J3" s="153"/>
      <c r="K3" s="153"/>
      <c r="L3" s="153"/>
      <c r="M3" s="153"/>
      <c r="N3" s="153"/>
      <c r="O3" s="153"/>
      <c r="P3" s="153"/>
      <c r="Q3" s="153"/>
      <c r="R3" s="153"/>
      <c r="S3" s="153"/>
      <c r="T3" s="153"/>
      <c r="U3" s="153"/>
      <c r="V3" s="153"/>
      <c r="W3" s="153"/>
      <c r="X3" s="153"/>
      <c r="Y3" s="154"/>
    </row>
    <row r="4" spans="1:26" ht="76.5">
      <c r="A4" s="33" t="s">
        <v>4</v>
      </c>
      <c r="B4" s="32" t="s">
        <v>5</v>
      </c>
      <c r="C4" s="34" t="s">
        <v>6</v>
      </c>
      <c r="D4" s="8" t="s">
        <v>7</v>
      </c>
      <c r="E4" s="8" t="s">
        <v>8</v>
      </c>
      <c r="F4" s="8" t="s">
        <v>9</v>
      </c>
      <c r="G4" s="8" t="s">
        <v>10</v>
      </c>
      <c r="H4" s="8" t="s">
        <v>11</v>
      </c>
      <c r="I4" s="5" t="s">
        <v>12</v>
      </c>
      <c r="J4" s="3" t="s">
        <v>13</v>
      </c>
      <c r="K4" s="8" t="s">
        <v>14</v>
      </c>
      <c r="L4" s="8" t="s">
        <v>15</v>
      </c>
      <c r="M4" s="8" t="s">
        <v>16</v>
      </c>
      <c r="N4" s="8" t="s">
        <v>17</v>
      </c>
      <c r="O4" s="7" t="s">
        <v>18</v>
      </c>
      <c r="P4" s="88" t="s">
        <v>19</v>
      </c>
      <c r="Q4" s="128" t="s">
        <v>20</v>
      </c>
      <c r="R4" s="127" t="s">
        <v>21</v>
      </c>
      <c r="S4" s="27" t="s">
        <v>22</v>
      </c>
      <c r="T4" s="12" t="s">
        <v>21</v>
      </c>
      <c r="U4" s="129" t="s">
        <v>23</v>
      </c>
      <c r="V4" s="43" t="s">
        <v>21</v>
      </c>
      <c r="W4" s="3" t="s">
        <v>24</v>
      </c>
      <c r="X4" s="8" t="s">
        <v>25</v>
      </c>
      <c r="Y4" s="13" t="s">
        <v>26</v>
      </c>
    </row>
    <row r="5" spans="1:26" ht="155.25" customHeight="1">
      <c r="A5" s="30">
        <v>1</v>
      </c>
      <c r="B5" s="53" t="s">
        <v>27</v>
      </c>
      <c r="C5" s="53" t="s">
        <v>28</v>
      </c>
      <c r="D5" s="53" t="s">
        <v>29</v>
      </c>
      <c r="E5" s="53" t="s">
        <v>30</v>
      </c>
      <c r="F5" s="122" t="s">
        <v>31</v>
      </c>
      <c r="G5" s="31" t="s">
        <v>32</v>
      </c>
      <c r="H5" s="79" t="s">
        <v>33</v>
      </c>
      <c r="I5" s="73">
        <v>0</v>
      </c>
      <c r="J5" s="74">
        <v>0.1</v>
      </c>
      <c r="K5" s="74">
        <v>0.2</v>
      </c>
      <c r="L5" s="74">
        <v>0.4</v>
      </c>
      <c r="M5" s="74">
        <v>0.4</v>
      </c>
      <c r="N5" s="60" t="s">
        <v>34</v>
      </c>
      <c r="O5" s="87" t="s">
        <v>35</v>
      </c>
      <c r="P5" s="22" t="s">
        <v>36</v>
      </c>
      <c r="Q5" s="97">
        <v>0</v>
      </c>
      <c r="R5" s="136" t="s">
        <v>37</v>
      </c>
      <c r="S5" s="97">
        <v>0</v>
      </c>
      <c r="T5" s="136" t="s">
        <v>37</v>
      </c>
      <c r="U5" s="126">
        <v>0</v>
      </c>
      <c r="V5" s="136" t="s">
        <v>37</v>
      </c>
      <c r="W5" s="42">
        <v>45936</v>
      </c>
      <c r="X5" s="14">
        <f>AVERAGE(Q5,S5,U5)</f>
        <v>0</v>
      </c>
      <c r="Y5" s="15"/>
    </row>
    <row r="6" spans="1:26" ht="185.25" customHeight="1">
      <c r="A6" s="44">
        <v>2</v>
      </c>
      <c r="B6" s="54" t="s">
        <v>38</v>
      </c>
      <c r="C6" s="54" t="s">
        <v>28</v>
      </c>
      <c r="D6" s="54" t="s">
        <v>39</v>
      </c>
      <c r="E6" s="54" t="s">
        <v>40</v>
      </c>
      <c r="F6" s="123" t="s">
        <v>41</v>
      </c>
      <c r="G6" s="25" t="s">
        <v>32</v>
      </c>
      <c r="H6" s="77" t="s">
        <v>33</v>
      </c>
      <c r="I6" s="75">
        <v>0.05</v>
      </c>
      <c r="J6" s="76">
        <v>0.2</v>
      </c>
      <c r="K6" s="76">
        <v>0.4</v>
      </c>
      <c r="L6" s="76">
        <v>0.68</v>
      </c>
      <c r="M6" s="76">
        <v>0.68</v>
      </c>
      <c r="N6" s="16" t="s">
        <v>42</v>
      </c>
      <c r="O6" s="17" t="s">
        <v>43</v>
      </c>
      <c r="P6" s="22" t="s">
        <v>44</v>
      </c>
      <c r="Q6" s="82">
        <v>0.46029999999999999</v>
      </c>
      <c r="R6" s="36" t="s">
        <v>45</v>
      </c>
      <c r="S6" s="83">
        <v>0.4708</v>
      </c>
      <c r="T6" s="36" t="s">
        <v>46</v>
      </c>
      <c r="U6" s="83">
        <v>0</v>
      </c>
      <c r="V6" s="36" t="s">
        <v>47</v>
      </c>
      <c r="W6" s="42">
        <v>45936</v>
      </c>
      <c r="X6" s="37">
        <f>MAX(Q6,S6,U6)</f>
        <v>0.4708</v>
      </c>
      <c r="Y6" s="118"/>
    </row>
    <row r="7" spans="1:26" ht="236.25" customHeight="1">
      <c r="A7" s="44">
        <v>3</v>
      </c>
      <c r="B7" s="54" t="s">
        <v>48</v>
      </c>
      <c r="C7" s="54" t="s">
        <v>28</v>
      </c>
      <c r="D7" s="54" t="s">
        <v>49</v>
      </c>
      <c r="E7" s="54" t="s">
        <v>50</v>
      </c>
      <c r="F7" s="123" t="s">
        <v>51</v>
      </c>
      <c r="G7" s="25" t="s">
        <v>32</v>
      </c>
      <c r="H7" s="77" t="s">
        <v>33</v>
      </c>
      <c r="I7" s="75">
        <v>0.12</v>
      </c>
      <c r="J7" s="76">
        <v>0.3</v>
      </c>
      <c r="K7" s="76">
        <v>0.48</v>
      </c>
      <c r="L7" s="76">
        <v>0.65</v>
      </c>
      <c r="M7" s="76">
        <v>0.65</v>
      </c>
      <c r="N7" s="16" t="s">
        <v>42</v>
      </c>
      <c r="O7" s="17" t="s">
        <v>43</v>
      </c>
      <c r="P7" s="22" t="s">
        <v>52</v>
      </c>
      <c r="Q7" s="84">
        <v>0.43630000000000002</v>
      </c>
      <c r="R7" s="36" t="s">
        <v>53</v>
      </c>
      <c r="S7" s="85">
        <v>0.43630000000000002</v>
      </c>
      <c r="T7" s="36" t="s">
        <v>54</v>
      </c>
      <c r="U7" s="85">
        <v>0</v>
      </c>
      <c r="V7" s="36" t="s">
        <v>55</v>
      </c>
      <c r="W7" s="42">
        <v>45936</v>
      </c>
      <c r="X7" s="114">
        <f>MAX(Q7,S7,U7)</f>
        <v>0.43630000000000002</v>
      </c>
      <c r="Y7" s="110"/>
    </row>
    <row r="8" spans="1:26" ht="200.25" customHeight="1">
      <c r="A8" s="44">
        <v>4</v>
      </c>
      <c r="B8" s="54" t="s">
        <v>56</v>
      </c>
      <c r="C8" s="54" t="s">
        <v>28</v>
      </c>
      <c r="D8" s="54" t="s">
        <v>57</v>
      </c>
      <c r="E8" s="54" t="s">
        <v>58</v>
      </c>
      <c r="F8" s="55" t="s">
        <v>59</v>
      </c>
      <c r="G8" s="46" t="s">
        <v>32</v>
      </c>
      <c r="H8" s="77" t="s">
        <v>33</v>
      </c>
      <c r="I8" s="75">
        <v>0.18</v>
      </c>
      <c r="J8" s="76">
        <v>0.35</v>
      </c>
      <c r="K8" s="76">
        <v>0.7</v>
      </c>
      <c r="L8" s="76">
        <v>0.97</v>
      </c>
      <c r="M8" s="76">
        <v>0.97</v>
      </c>
      <c r="N8" s="16" t="s">
        <v>42</v>
      </c>
      <c r="O8" s="17" t="s">
        <v>43</v>
      </c>
      <c r="P8" s="22" t="s">
        <v>60</v>
      </c>
      <c r="Q8" s="86">
        <v>0.44929999999999998</v>
      </c>
      <c r="R8" s="36" t="s">
        <v>61</v>
      </c>
      <c r="S8" s="85">
        <v>0</v>
      </c>
      <c r="T8" s="36" t="s">
        <v>62</v>
      </c>
      <c r="U8" s="85">
        <v>0</v>
      </c>
      <c r="V8" s="36" t="s">
        <v>63</v>
      </c>
      <c r="W8" s="42">
        <v>45936</v>
      </c>
      <c r="X8" s="95">
        <f>MAX(Q8,S8,U8)</f>
        <v>0.44929999999999998</v>
      </c>
      <c r="Y8" s="111"/>
      <c r="Z8" s="125"/>
    </row>
    <row r="9" spans="1:26" ht="236.25" customHeight="1">
      <c r="A9" s="89">
        <v>5</v>
      </c>
      <c r="B9" s="54" t="s">
        <v>64</v>
      </c>
      <c r="C9" s="54" t="s">
        <v>28</v>
      </c>
      <c r="D9" s="54" t="s">
        <v>65</v>
      </c>
      <c r="E9" s="54" t="s">
        <v>66</v>
      </c>
      <c r="F9" s="55" t="s">
        <v>67</v>
      </c>
      <c r="G9" s="54" t="s">
        <v>32</v>
      </c>
      <c r="H9" s="77" t="s">
        <v>33</v>
      </c>
      <c r="I9" s="75">
        <v>0.04</v>
      </c>
      <c r="J9" s="76">
        <v>0.15</v>
      </c>
      <c r="K9" s="76">
        <v>0.33</v>
      </c>
      <c r="L9" s="76">
        <v>0.51</v>
      </c>
      <c r="M9" s="76">
        <v>0.51</v>
      </c>
      <c r="N9" s="21" t="s">
        <v>42</v>
      </c>
      <c r="O9" s="18" t="s">
        <v>43</v>
      </c>
      <c r="P9" s="22" t="s">
        <v>68</v>
      </c>
      <c r="Q9" s="82">
        <v>0.33689999999999998</v>
      </c>
      <c r="R9" s="36" t="s">
        <v>69</v>
      </c>
      <c r="S9" s="82">
        <v>0</v>
      </c>
      <c r="T9" s="36" t="s">
        <v>70</v>
      </c>
      <c r="U9" s="82">
        <v>0</v>
      </c>
      <c r="V9" s="36" t="s">
        <v>71</v>
      </c>
      <c r="W9" s="42">
        <v>45936</v>
      </c>
      <c r="X9" s="95">
        <f>MAX(Q9,S9,U9)</f>
        <v>0.33689999999999998</v>
      </c>
      <c r="Y9" s="112"/>
      <c r="Z9" s="125"/>
    </row>
    <row r="10" spans="1:26" ht="276" customHeight="1">
      <c r="A10" s="90">
        <v>6</v>
      </c>
      <c r="B10" s="54" t="s">
        <v>72</v>
      </c>
      <c r="C10" s="54" t="s">
        <v>28</v>
      </c>
      <c r="D10" s="54" t="s">
        <v>73</v>
      </c>
      <c r="E10" s="54" t="s">
        <v>74</v>
      </c>
      <c r="F10" s="54" t="s">
        <v>75</v>
      </c>
      <c r="G10" s="39" t="s">
        <v>76</v>
      </c>
      <c r="H10" s="77" t="s">
        <v>33</v>
      </c>
      <c r="I10" s="75">
        <v>0.97</v>
      </c>
      <c r="J10" s="76">
        <v>0.97</v>
      </c>
      <c r="K10" s="76">
        <v>0.97</v>
      </c>
      <c r="L10" s="76">
        <v>0.97</v>
      </c>
      <c r="M10" s="76">
        <v>0.97</v>
      </c>
      <c r="N10" s="16" t="s">
        <v>77</v>
      </c>
      <c r="O10" s="16" t="s">
        <v>78</v>
      </c>
      <c r="P10" s="22" t="s">
        <v>79</v>
      </c>
      <c r="Q10" s="82">
        <f>(104/148)*100%</f>
        <v>0.70270270270270274</v>
      </c>
      <c r="R10" s="36" t="s">
        <v>80</v>
      </c>
      <c r="S10" s="82">
        <f>(68/109)*100%</f>
        <v>0.62385321100917435</v>
      </c>
      <c r="T10" s="36" t="s">
        <v>81</v>
      </c>
      <c r="U10" s="82">
        <v>0</v>
      </c>
      <c r="V10" s="136" t="s">
        <v>37</v>
      </c>
      <c r="W10" s="42">
        <v>45936</v>
      </c>
      <c r="X10" s="115">
        <f>+U10</f>
        <v>0</v>
      </c>
      <c r="Y10" s="40"/>
    </row>
    <row r="11" spans="1:26" ht="210.75" customHeight="1">
      <c r="A11" s="91">
        <v>7</v>
      </c>
      <c r="B11" s="54" t="s">
        <v>82</v>
      </c>
      <c r="C11" s="54" t="s">
        <v>83</v>
      </c>
      <c r="D11" s="54" t="s">
        <v>84</v>
      </c>
      <c r="E11" s="54" t="s">
        <v>85</v>
      </c>
      <c r="F11" s="54" t="s">
        <v>86</v>
      </c>
      <c r="G11" s="26" t="s">
        <v>76</v>
      </c>
      <c r="H11" s="77" t="s">
        <v>33</v>
      </c>
      <c r="I11" s="75">
        <v>0.4</v>
      </c>
      <c r="J11" s="76">
        <v>0.7</v>
      </c>
      <c r="K11" s="76">
        <v>0.9</v>
      </c>
      <c r="L11" s="76">
        <v>1</v>
      </c>
      <c r="M11" s="76">
        <v>1</v>
      </c>
      <c r="N11" s="16" t="s">
        <v>77</v>
      </c>
      <c r="O11" s="19" t="s">
        <v>87</v>
      </c>
      <c r="P11" s="22" t="s">
        <v>88</v>
      </c>
      <c r="Q11" s="82">
        <v>0.9</v>
      </c>
      <c r="R11" s="36" t="s">
        <v>89</v>
      </c>
      <c r="S11" s="82">
        <v>0</v>
      </c>
      <c r="T11" s="136" t="s">
        <v>37</v>
      </c>
      <c r="U11" s="82">
        <v>0</v>
      </c>
      <c r="V11" s="136" t="s">
        <v>37</v>
      </c>
      <c r="W11" s="42">
        <v>45936</v>
      </c>
      <c r="X11" s="116">
        <f>+U11</f>
        <v>0</v>
      </c>
      <c r="Y11" s="40"/>
    </row>
    <row r="12" spans="1:26" ht="216">
      <c r="A12" s="89">
        <v>8</v>
      </c>
      <c r="B12" s="54" t="s">
        <v>90</v>
      </c>
      <c r="C12" s="54" t="s">
        <v>28</v>
      </c>
      <c r="D12" s="54" t="s">
        <v>91</v>
      </c>
      <c r="E12" s="54" t="s">
        <v>92</v>
      </c>
      <c r="F12" s="54" t="s">
        <v>93</v>
      </c>
      <c r="G12" s="23" t="s">
        <v>76</v>
      </c>
      <c r="H12" s="77" t="s">
        <v>91</v>
      </c>
      <c r="I12" s="77">
        <v>3060</v>
      </c>
      <c r="J12" s="78">
        <v>3060</v>
      </c>
      <c r="K12" s="78">
        <v>3060</v>
      </c>
      <c r="L12" s="78">
        <v>3060</v>
      </c>
      <c r="M12" s="78">
        <v>12240</v>
      </c>
      <c r="N12" s="48" t="s">
        <v>94</v>
      </c>
      <c r="O12" s="19" t="s">
        <v>95</v>
      </c>
      <c r="P12" s="22" t="s">
        <v>96</v>
      </c>
      <c r="Q12" s="81">
        <v>0</v>
      </c>
      <c r="R12" s="80" t="s">
        <v>97</v>
      </c>
      <c r="S12" s="81">
        <v>0</v>
      </c>
      <c r="T12" s="80" t="s">
        <v>97</v>
      </c>
      <c r="U12" s="81">
        <v>0</v>
      </c>
      <c r="V12" s="80" t="s">
        <v>97</v>
      </c>
      <c r="W12" s="42">
        <v>45936</v>
      </c>
      <c r="X12" s="120">
        <f>SUM(Q12+S12+U12)</f>
        <v>0</v>
      </c>
      <c r="Y12" s="121"/>
    </row>
    <row r="13" spans="1:26" ht="120" customHeight="1">
      <c r="A13" s="90">
        <v>9</v>
      </c>
      <c r="B13" s="54" t="s">
        <v>98</v>
      </c>
      <c r="C13" s="54" t="s">
        <v>28</v>
      </c>
      <c r="D13" s="54" t="s">
        <v>99</v>
      </c>
      <c r="E13" s="54" t="s">
        <v>100</v>
      </c>
      <c r="F13" s="54" t="s">
        <v>93</v>
      </c>
      <c r="G13" s="39" t="s">
        <v>32</v>
      </c>
      <c r="H13" s="77" t="s">
        <v>99</v>
      </c>
      <c r="I13" s="77">
        <v>1020</v>
      </c>
      <c r="J13" s="78">
        <v>1020</v>
      </c>
      <c r="K13" s="78">
        <v>1020</v>
      </c>
      <c r="L13" s="78">
        <v>1020</v>
      </c>
      <c r="M13" s="78">
        <v>4080</v>
      </c>
      <c r="N13" s="17" t="s">
        <v>101</v>
      </c>
      <c r="O13" s="18" t="s">
        <v>102</v>
      </c>
      <c r="P13" s="22" t="s">
        <v>103</v>
      </c>
      <c r="Q13" s="92">
        <v>0</v>
      </c>
      <c r="R13" s="80" t="s">
        <v>104</v>
      </c>
      <c r="S13" s="92">
        <v>0</v>
      </c>
      <c r="T13" s="80" t="s">
        <v>104</v>
      </c>
      <c r="U13" s="81">
        <v>0</v>
      </c>
      <c r="V13" s="80" t="s">
        <v>104</v>
      </c>
      <c r="W13" s="42">
        <v>45936</v>
      </c>
      <c r="X13" s="117">
        <f>SUM(Q13+S13+U13)</f>
        <v>0</v>
      </c>
      <c r="Y13" s="40"/>
    </row>
    <row r="14" spans="1:26" ht="118.5" customHeight="1">
      <c r="A14" s="49">
        <v>10</v>
      </c>
      <c r="B14" s="54" t="s">
        <v>105</v>
      </c>
      <c r="C14" s="54" t="s">
        <v>28</v>
      </c>
      <c r="D14" s="54" t="s">
        <v>106</v>
      </c>
      <c r="E14" s="54" t="s">
        <v>107</v>
      </c>
      <c r="F14" s="54" t="s">
        <v>93</v>
      </c>
      <c r="G14" s="41" t="s">
        <v>108</v>
      </c>
      <c r="H14" s="77" t="s">
        <v>109</v>
      </c>
      <c r="I14" s="77">
        <v>21</v>
      </c>
      <c r="J14" s="78">
        <v>36</v>
      </c>
      <c r="K14" s="78">
        <v>51</v>
      </c>
      <c r="L14" s="78">
        <v>42</v>
      </c>
      <c r="M14" s="78">
        <v>150</v>
      </c>
      <c r="N14" s="17" t="s">
        <v>110</v>
      </c>
      <c r="O14" s="21" t="s">
        <v>111</v>
      </c>
      <c r="P14" s="146" t="s">
        <v>112</v>
      </c>
      <c r="Q14" s="35">
        <v>16</v>
      </c>
      <c r="R14" s="94" t="s">
        <v>113</v>
      </c>
      <c r="S14" s="19">
        <v>0</v>
      </c>
      <c r="T14" s="94" t="s">
        <v>114</v>
      </c>
      <c r="U14" s="16">
        <v>0</v>
      </c>
      <c r="V14" s="94" t="s">
        <v>114</v>
      </c>
      <c r="W14" s="42">
        <v>45936</v>
      </c>
      <c r="X14" s="19">
        <f t="shared" ref="X14:X19" si="0">SUM(Q14+S14+U14)</f>
        <v>16</v>
      </c>
      <c r="Y14" s="113"/>
    </row>
    <row r="15" spans="1:26" ht="90" customHeight="1">
      <c r="A15" s="44">
        <v>11</v>
      </c>
      <c r="B15" s="54" t="s">
        <v>115</v>
      </c>
      <c r="C15" s="54" t="s">
        <v>28</v>
      </c>
      <c r="D15" s="54" t="s">
        <v>116</v>
      </c>
      <c r="E15" s="54" t="s">
        <v>117</v>
      </c>
      <c r="F15" s="54" t="s">
        <v>93</v>
      </c>
      <c r="G15" s="24" t="s">
        <v>108</v>
      </c>
      <c r="H15" s="77" t="s">
        <v>118</v>
      </c>
      <c r="I15" s="77">
        <v>24</v>
      </c>
      <c r="J15" s="78">
        <v>39</v>
      </c>
      <c r="K15" s="78">
        <v>54</v>
      </c>
      <c r="L15" s="78">
        <v>40</v>
      </c>
      <c r="M15" s="78">
        <v>157</v>
      </c>
      <c r="N15" s="17" t="s">
        <v>110</v>
      </c>
      <c r="O15" s="21" t="s">
        <v>111</v>
      </c>
      <c r="P15" s="145" t="s">
        <v>119</v>
      </c>
      <c r="Q15" s="35">
        <v>38</v>
      </c>
      <c r="R15" s="94" t="s">
        <v>120</v>
      </c>
      <c r="S15" s="16">
        <v>0</v>
      </c>
      <c r="T15" s="94" t="s">
        <v>121</v>
      </c>
      <c r="U15" s="45">
        <v>0</v>
      </c>
      <c r="V15" s="94" t="s">
        <v>121</v>
      </c>
      <c r="W15" s="42">
        <v>45936</v>
      </c>
      <c r="X15" s="19">
        <f>SUM(Q15+S15+U15)</f>
        <v>38</v>
      </c>
      <c r="Y15" s="113"/>
    </row>
    <row r="16" spans="1:26" ht="128.25" customHeight="1">
      <c r="A16" s="47">
        <v>12</v>
      </c>
      <c r="B16" s="54" t="s">
        <v>122</v>
      </c>
      <c r="C16" s="54" t="s">
        <v>28</v>
      </c>
      <c r="D16" s="54" t="s">
        <v>123</v>
      </c>
      <c r="E16" s="54" t="s">
        <v>124</v>
      </c>
      <c r="F16" s="54" t="s">
        <v>93</v>
      </c>
      <c r="G16" s="24" t="s">
        <v>108</v>
      </c>
      <c r="H16" s="77" t="s">
        <v>125</v>
      </c>
      <c r="I16" s="77">
        <v>113</v>
      </c>
      <c r="J16" s="78">
        <v>189</v>
      </c>
      <c r="K16" s="78">
        <v>189</v>
      </c>
      <c r="L16" s="78">
        <v>138</v>
      </c>
      <c r="M16" s="78">
        <v>629</v>
      </c>
      <c r="N16" s="17" t="s">
        <v>110</v>
      </c>
      <c r="O16" s="21" t="s">
        <v>126</v>
      </c>
      <c r="P16" s="147" t="s">
        <v>127</v>
      </c>
      <c r="Q16" s="148">
        <v>39</v>
      </c>
      <c r="R16" s="36" t="s">
        <v>128</v>
      </c>
      <c r="S16" s="17">
        <v>0</v>
      </c>
      <c r="T16" s="136" t="s">
        <v>129</v>
      </c>
      <c r="U16" s="17">
        <v>0</v>
      </c>
      <c r="V16" s="136" t="s">
        <v>129</v>
      </c>
      <c r="W16" s="42">
        <v>45936</v>
      </c>
      <c r="X16" s="19">
        <f>SUM(Q16+S16+U16)</f>
        <v>39</v>
      </c>
      <c r="Y16" s="113"/>
    </row>
    <row r="17" spans="1:25" ht="110.25" customHeight="1">
      <c r="A17" s="61">
        <v>13</v>
      </c>
      <c r="B17" s="61" t="s">
        <v>130</v>
      </c>
      <c r="C17" s="61" t="s">
        <v>28</v>
      </c>
      <c r="D17" s="61" t="s">
        <v>131</v>
      </c>
      <c r="E17" s="61" t="s">
        <v>132</v>
      </c>
      <c r="F17" s="61" t="s">
        <v>93</v>
      </c>
      <c r="G17" s="61" t="s">
        <v>108</v>
      </c>
      <c r="H17" s="61" t="s">
        <v>125</v>
      </c>
      <c r="I17" s="77">
        <v>64</v>
      </c>
      <c r="J17" s="78">
        <v>105</v>
      </c>
      <c r="K17" s="78">
        <v>105</v>
      </c>
      <c r="L17" s="78">
        <v>77</v>
      </c>
      <c r="M17" s="78">
        <v>351</v>
      </c>
      <c r="N17" s="17" t="s">
        <v>110</v>
      </c>
      <c r="O17" s="61" t="s">
        <v>133</v>
      </c>
      <c r="P17" s="147" t="s">
        <v>134</v>
      </c>
      <c r="Q17" s="148">
        <v>22</v>
      </c>
      <c r="R17" s="36" t="s">
        <v>135</v>
      </c>
      <c r="S17" s="17">
        <v>0</v>
      </c>
      <c r="T17" s="136" t="s">
        <v>129</v>
      </c>
      <c r="U17" s="17">
        <v>0</v>
      </c>
      <c r="V17" s="136" t="s">
        <v>129</v>
      </c>
      <c r="W17" s="42">
        <v>45936</v>
      </c>
      <c r="X17" s="17">
        <f>SUM(Q17+S17+U17)</f>
        <v>22</v>
      </c>
      <c r="Y17" s="113"/>
    </row>
    <row r="18" spans="1:25" ht="141" customHeight="1">
      <c r="A18" s="61">
        <v>14</v>
      </c>
      <c r="B18" s="61" t="s">
        <v>136</v>
      </c>
      <c r="C18" s="61" t="s">
        <v>28</v>
      </c>
      <c r="D18" s="61" t="s">
        <v>137</v>
      </c>
      <c r="E18" s="61" t="s">
        <v>138</v>
      </c>
      <c r="F18" s="61" t="s">
        <v>93</v>
      </c>
      <c r="G18" s="61" t="s">
        <v>108</v>
      </c>
      <c r="H18" s="61" t="s">
        <v>125</v>
      </c>
      <c r="I18" s="77">
        <v>7</v>
      </c>
      <c r="J18" s="78">
        <v>12</v>
      </c>
      <c r="K18" s="78">
        <v>12</v>
      </c>
      <c r="L18" s="78">
        <v>11</v>
      </c>
      <c r="M18" s="78">
        <v>42</v>
      </c>
      <c r="N18" s="17" t="s">
        <v>110</v>
      </c>
      <c r="O18" s="61" t="s">
        <v>139</v>
      </c>
      <c r="P18" s="147" t="s">
        <v>140</v>
      </c>
      <c r="Q18" s="148">
        <v>5</v>
      </c>
      <c r="R18" s="36" t="s">
        <v>141</v>
      </c>
      <c r="S18" s="17">
        <v>0</v>
      </c>
      <c r="T18" s="136" t="s">
        <v>129</v>
      </c>
      <c r="U18" s="17">
        <v>0</v>
      </c>
      <c r="V18" s="136" t="s">
        <v>129</v>
      </c>
      <c r="W18" s="42">
        <v>45936</v>
      </c>
      <c r="X18" s="17">
        <f t="shared" si="0"/>
        <v>5</v>
      </c>
      <c r="Y18" s="113"/>
    </row>
    <row r="19" spans="1:25" ht="136.5" customHeight="1">
      <c r="A19" s="61">
        <v>15</v>
      </c>
      <c r="B19" s="61" t="s">
        <v>142</v>
      </c>
      <c r="C19" s="61" t="s">
        <v>28</v>
      </c>
      <c r="D19" s="61" t="s">
        <v>143</v>
      </c>
      <c r="E19" s="61" t="s">
        <v>144</v>
      </c>
      <c r="F19" s="61" t="s">
        <v>93</v>
      </c>
      <c r="G19" s="61" t="s">
        <v>108</v>
      </c>
      <c r="H19" s="61" t="s">
        <v>125</v>
      </c>
      <c r="I19" s="77">
        <v>51</v>
      </c>
      <c r="J19" s="78">
        <v>84</v>
      </c>
      <c r="K19" s="78">
        <v>84</v>
      </c>
      <c r="L19" s="78">
        <v>61</v>
      </c>
      <c r="M19" s="78">
        <v>280</v>
      </c>
      <c r="N19" s="17" t="s">
        <v>110</v>
      </c>
      <c r="O19" s="61" t="s">
        <v>145</v>
      </c>
      <c r="P19" s="147" t="s">
        <v>146</v>
      </c>
      <c r="Q19" s="148">
        <v>9</v>
      </c>
      <c r="R19" s="36" t="s">
        <v>147</v>
      </c>
      <c r="S19" s="17">
        <v>0</v>
      </c>
      <c r="T19" s="136" t="s">
        <v>129</v>
      </c>
      <c r="U19" s="17">
        <v>0</v>
      </c>
      <c r="V19" s="136" t="s">
        <v>129</v>
      </c>
      <c r="W19" s="42">
        <v>45936</v>
      </c>
      <c r="X19" s="17">
        <f>SUM(Q19+S19+U19)</f>
        <v>9</v>
      </c>
      <c r="Y19" s="113"/>
    </row>
    <row r="20" spans="1:25" ht="30.75" customHeight="1">
      <c r="A20" s="149" t="s">
        <v>148</v>
      </c>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1"/>
    </row>
    <row r="21" spans="1:25" ht="182.25">
      <c r="A21" s="98" t="s">
        <v>149</v>
      </c>
      <c r="B21" s="99" t="s">
        <v>150</v>
      </c>
      <c r="C21" s="99" t="s">
        <v>151</v>
      </c>
      <c r="D21" s="99" t="s">
        <v>152</v>
      </c>
      <c r="E21" s="99" t="s">
        <v>153</v>
      </c>
      <c r="F21" s="99" t="s">
        <v>154</v>
      </c>
      <c r="G21" s="99" t="s">
        <v>76</v>
      </c>
      <c r="H21" s="99" t="s">
        <v>155</v>
      </c>
      <c r="I21" s="66" t="s">
        <v>156</v>
      </c>
      <c r="J21" s="100">
        <v>0.8</v>
      </c>
      <c r="K21" s="100" t="s">
        <v>156</v>
      </c>
      <c r="L21" s="100">
        <v>0.8</v>
      </c>
      <c r="M21" s="100">
        <v>0.8</v>
      </c>
      <c r="N21" s="142" t="s">
        <v>157</v>
      </c>
      <c r="O21" s="61" t="s">
        <v>158</v>
      </c>
      <c r="P21" s="133" t="s">
        <v>159</v>
      </c>
      <c r="Q21" s="17">
        <v>0</v>
      </c>
      <c r="R21" s="134" t="s">
        <v>159</v>
      </c>
      <c r="S21" s="17">
        <v>0</v>
      </c>
      <c r="T21" s="133" t="s">
        <v>159</v>
      </c>
      <c r="U21" s="17">
        <v>0</v>
      </c>
      <c r="V21" s="133" t="s">
        <v>159</v>
      </c>
      <c r="W21" s="42">
        <v>45936</v>
      </c>
      <c r="X21" s="17">
        <f>MAX(Q21,S21,U21)</f>
        <v>0</v>
      </c>
      <c r="Y21" s="119"/>
    </row>
    <row r="22" spans="1:25" ht="150.75" customHeight="1">
      <c r="A22" s="98" t="s">
        <v>160</v>
      </c>
      <c r="B22" s="99" t="s">
        <v>161</v>
      </c>
      <c r="C22" s="99" t="s">
        <v>151</v>
      </c>
      <c r="D22" s="99" t="s">
        <v>162</v>
      </c>
      <c r="E22" s="99" t="s">
        <v>163</v>
      </c>
      <c r="F22" s="99" t="s">
        <v>164</v>
      </c>
      <c r="G22" s="99" t="s">
        <v>165</v>
      </c>
      <c r="H22" s="99" t="s">
        <v>162</v>
      </c>
      <c r="I22" s="66" t="s">
        <v>166</v>
      </c>
      <c r="J22" s="100">
        <v>1</v>
      </c>
      <c r="K22" s="100">
        <v>1</v>
      </c>
      <c r="L22" s="109">
        <v>1</v>
      </c>
      <c r="M22" s="109">
        <v>1</v>
      </c>
      <c r="N22" s="101" t="s">
        <v>167</v>
      </c>
      <c r="O22" s="2" t="s">
        <v>168</v>
      </c>
      <c r="P22" s="50" t="s">
        <v>169</v>
      </c>
      <c r="Q22" s="82">
        <v>1</v>
      </c>
      <c r="R22" s="143" t="s">
        <v>170</v>
      </c>
      <c r="S22" s="130">
        <v>0</v>
      </c>
      <c r="T22" s="136" t="s">
        <v>37</v>
      </c>
      <c r="U22" s="96">
        <v>0</v>
      </c>
      <c r="V22" s="136" t="s">
        <v>37</v>
      </c>
      <c r="W22" s="42">
        <v>45936</v>
      </c>
      <c r="X22" s="38">
        <f>MAX(Q22,S22,U22)</f>
        <v>1</v>
      </c>
      <c r="Y22" s="9"/>
    </row>
    <row r="23" spans="1:25" ht="152.25" customHeight="1">
      <c r="A23" s="102" t="s">
        <v>171</v>
      </c>
      <c r="B23" s="103" t="s">
        <v>172</v>
      </c>
      <c r="C23" s="103" t="s">
        <v>151</v>
      </c>
      <c r="D23" s="103" t="s">
        <v>173</v>
      </c>
      <c r="E23" s="103" t="s">
        <v>174</v>
      </c>
      <c r="F23" s="102" t="s">
        <v>175</v>
      </c>
      <c r="G23" s="104" t="s">
        <v>108</v>
      </c>
      <c r="H23" s="105" t="s">
        <v>173</v>
      </c>
      <c r="I23" s="106" t="s">
        <v>166</v>
      </c>
      <c r="J23" s="107">
        <v>1</v>
      </c>
      <c r="K23" s="108" t="s">
        <v>166</v>
      </c>
      <c r="L23" s="141">
        <v>1</v>
      </c>
      <c r="M23" s="100">
        <v>1</v>
      </c>
      <c r="N23" s="68" t="s">
        <v>176</v>
      </c>
      <c r="O23" s="6" t="s">
        <v>177</v>
      </c>
      <c r="P23" s="133" t="s">
        <v>159</v>
      </c>
      <c r="Q23" s="131">
        <v>0</v>
      </c>
      <c r="R23" s="135" t="s">
        <v>159</v>
      </c>
      <c r="S23" s="51">
        <v>0</v>
      </c>
      <c r="T23" s="133" t="s">
        <v>159</v>
      </c>
      <c r="U23" s="51">
        <v>0</v>
      </c>
      <c r="V23" s="133" t="s">
        <v>159</v>
      </c>
      <c r="W23" s="42">
        <v>45936</v>
      </c>
      <c r="X23" s="2">
        <f>MAX(Q23,S23,U23)</f>
        <v>0</v>
      </c>
      <c r="Y23" s="10"/>
    </row>
    <row r="24" spans="1:25" ht="117.75" customHeight="1">
      <c r="A24" s="56" t="s">
        <v>178</v>
      </c>
      <c r="B24" s="58" t="s">
        <v>179</v>
      </c>
      <c r="C24" s="58" t="s">
        <v>151</v>
      </c>
      <c r="D24" s="58" t="s">
        <v>180</v>
      </c>
      <c r="E24" s="58" t="s">
        <v>181</v>
      </c>
      <c r="F24" s="58" t="s">
        <v>182</v>
      </c>
      <c r="G24" s="58" t="s">
        <v>108</v>
      </c>
      <c r="H24" s="58" t="s">
        <v>183</v>
      </c>
      <c r="I24" s="65">
        <v>1</v>
      </c>
      <c r="J24" s="63">
        <v>0</v>
      </c>
      <c r="K24" s="63">
        <v>0</v>
      </c>
      <c r="L24" s="63">
        <v>0</v>
      </c>
      <c r="M24" s="65">
        <v>1</v>
      </c>
      <c r="N24" s="68" t="s">
        <v>184</v>
      </c>
      <c r="O24" s="1" t="s">
        <v>185</v>
      </c>
      <c r="P24" s="133" t="s">
        <v>159</v>
      </c>
      <c r="Q24" s="132">
        <v>0</v>
      </c>
      <c r="R24" s="137" t="s">
        <v>159</v>
      </c>
      <c r="S24" s="93">
        <v>0</v>
      </c>
      <c r="T24" s="133" t="s">
        <v>159</v>
      </c>
      <c r="U24" s="124">
        <v>0</v>
      </c>
      <c r="V24" s="138" t="s">
        <v>159</v>
      </c>
      <c r="W24" s="42">
        <v>45936</v>
      </c>
      <c r="X24" s="38">
        <f>MAX(Q24,S24,U24)</f>
        <v>0</v>
      </c>
      <c r="Y24" s="10"/>
    </row>
    <row r="25" spans="1:25" ht="232.5">
      <c r="A25" s="56" t="s">
        <v>186</v>
      </c>
      <c r="B25" s="58" t="s">
        <v>187</v>
      </c>
      <c r="C25" s="58" t="s">
        <v>151</v>
      </c>
      <c r="D25" s="58" t="s">
        <v>188</v>
      </c>
      <c r="E25" s="58" t="s">
        <v>189</v>
      </c>
      <c r="F25" s="58" t="s">
        <v>86</v>
      </c>
      <c r="G25" s="58" t="s">
        <v>76</v>
      </c>
      <c r="H25" s="58" t="s">
        <v>188</v>
      </c>
      <c r="I25" s="69">
        <v>1</v>
      </c>
      <c r="J25" s="62">
        <v>1</v>
      </c>
      <c r="K25" s="62">
        <v>1</v>
      </c>
      <c r="L25" s="62">
        <v>1</v>
      </c>
      <c r="M25" s="28">
        <v>2</v>
      </c>
      <c r="N25" s="1" t="s">
        <v>190</v>
      </c>
      <c r="O25" s="1" t="s">
        <v>185</v>
      </c>
      <c r="P25" s="139" t="s">
        <v>191</v>
      </c>
      <c r="Q25" s="144">
        <v>1</v>
      </c>
      <c r="R25" s="36" t="s">
        <v>192</v>
      </c>
      <c r="S25" s="20">
        <v>0</v>
      </c>
      <c r="T25" s="136" t="s">
        <v>37</v>
      </c>
      <c r="U25" s="132">
        <v>0</v>
      </c>
      <c r="V25" s="136" t="s">
        <v>37</v>
      </c>
      <c r="W25" s="42">
        <v>45936</v>
      </c>
      <c r="X25" s="38">
        <f>MAX(Q25,S25,U25)</f>
        <v>1</v>
      </c>
      <c r="Y25" s="10"/>
    </row>
    <row r="26" spans="1:25" ht="180" customHeight="1">
      <c r="A26" s="56" t="s">
        <v>193</v>
      </c>
      <c r="B26" s="57" t="s">
        <v>194</v>
      </c>
      <c r="C26" s="58" t="s">
        <v>151</v>
      </c>
      <c r="D26" s="57" t="s">
        <v>195</v>
      </c>
      <c r="E26" s="57" t="s">
        <v>196</v>
      </c>
      <c r="F26" s="57" t="s">
        <v>197</v>
      </c>
      <c r="G26" s="59" t="s">
        <v>108</v>
      </c>
      <c r="H26" s="67" t="s">
        <v>195</v>
      </c>
      <c r="I26" s="71" t="s">
        <v>166</v>
      </c>
      <c r="J26" s="72">
        <v>1</v>
      </c>
      <c r="K26" s="71" t="s">
        <v>166</v>
      </c>
      <c r="L26" s="66" t="s">
        <v>166</v>
      </c>
      <c r="M26" s="29">
        <v>1</v>
      </c>
      <c r="N26" s="68" t="s">
        <v>198</v>
      </c>
      <c r="O26" s="1" t="s">
        <v>199</v>
      </c>
      <c r="P26" s="137" t="s">
        <v>159</v>
      </c>
      <c r="Q26" s="131">
        <v>0</v>
      </c>
      <c r="R26" s="137" t="s">
        <v>159</v>
      </c>
      <c r="S26" s="131">
        <v>0</v>
      </c>
      <c r="T26" s="133" t="s">
        <v>159</v>
      </c>
      <c r="U26" s="131">
        <v>0</v>
      </c>
      <c r="V26" s="133" t="s">
        <v>159</v>
      </c>
      <c r="W26" s="42">
        <v>45936</v>
      </c>
      <c r="X26" s="124">
        <v>1</v>
      </c>
      <c r="Y26" s="11"/>
    </row>
    <row r="27" spans="1:25" ht="166.5">
      <c r="A27" s="56" t="s">
        <v>200</v>
      </c>
      <c r="B27" s="57" t="s">
        <v>201</v>
      </c>
      <c r="C27" s="58" t="s">
        <v>151</v>
      </c>
      <c r="D27" s="57" t="s">
        <v>202</v>
      </c>
      <c r="E27" s="57" t="s">
        <v>203</v>
      </c>
      <c r="F27" s="57" t="s">
        <v>197</v>
      </c>
      <c r="G27" s="59" t="s">
        <v>108</v>
      </c>
      <c r="H27" s="67" t="s">
        <v>202</v>
      </c>
      <c r="I27" s="66" t="s">
        <v>166</v>
      </c>
      <c r="J27" s="66" t="s">
        <v>166</v>
      </c>
      <c r="K27" s="66" t="s">
        <v>166</v>
      </c>
      <c r="L27" s="64">
        <v>1</v>
      </c>
      <c r="M27" s="70">
        <v>1</v>
      </c>
      <c r="N27" s="2" t="s">
        <v>204</v>
      </c>
      <c r="O27" s="1" t="s">
        <v>185</v>
      </c>
      <c r="P27" s="140" t="s">
        <v>159</v>
      </c>
      <c r="Q27" s="131">
        <v>0</v>
      </c>
      <c r="R27" s="140" t="s">
        <v>159</v>
      </c>
      <c r="S27" s="131">
        <v>0</v>
      </c>
      <c r="T27" s="133" t="s">
        <v>159</v>
      </c>
      <c r="U27" s="131">
        <v>0</v>
      </c>
      <c r="V27" s="133" t="s">
        <v>159</v>
      </c>
      <c r="W27" s="42">
        <v>45936</v>
      </c>
      <c r="X27" s="52">
        <f>AVERAGE(Q27,S27,U27)</f>
        <v>0</v>
      </c>
      <c r="Y27" s="11"/>
    </row>
  </sheetData>
  <mergeCells count="6">
    <mergeCell ref="A20:Y20"/>
    <mergeCell ref="A3:Y3"/>
    <mergeCell ref="A2:C2"/>
    <mergeCell ref="A1:M1"/>
    <mergeCell ref="D2:R2"/>
    <mergeCell ref="S2:Y2"/>
  </mergeCells>
  <printOptions horizontalCentered="1" verticalCentered="1"/>
  <pageMargins left="0.70866141732283472" right="0.70866141732283472" top="0.74803149606299213" bottom="0.74803149606299213" header="0.31496062992125984" footer="0.31496062992125984"/>
  <pageSetup paperSize="5" scale="5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2f0caee-9867-4a97-bdf7-64e6d9884b75">
      <UserInfo>
        <DisplayName>Nidia Asenet Gonzalez Torres</DisplayName>
        <AccountId>38</AccountId>
        <AccountType/>
      </UserInfo>
      <UserInfo>
        <DisplayName>Juan Francisco Alfonso Plata Vargas</DisplayName>
        <AccountId>9</AccountId>
        <AccountType/>
      </UserInfo>
      <UserInfo>
        <DisplayName>Nelson Mauricio Rey Pena</DisplayName>
        <AccountId>12</AccountId>
        <AccountType/>
      </UserInfo>
      <UserInfo>
        <DisplayName>John Alexander Carrillo Pallares</DisplayName>
        <AccountId>66</AccountId>
        <AccountType/>
      </UserInfo>
      <UserInfo>
        <DisplayName>Maria Diaclin Rodriguez Pulecio</DisplayName>
        <AccountId>46</AccountId>
        <AccountType/>
      </UserInfo>
      <UserInfo>
        <DisplayName>Carol Jineth Vargas Claros</DisplayName>
        <AccountId>85</AccountId>
        <AccountType/>
      </UserInfo>
      <UserInfo>
        <DisplayName>Sandra Mary Pereira Lizcano</DisplayName>
        <AccountId>47</AccountId>
        <AccountType/>
      </UserInfo>
      <UserInfo>
        <DisplayName>Cristian Daniel Villarreal Parroquiano</DisplayName>
        <AccountId>15</AccountId>
        <AccountType/>
      </UserInfo>
      <UserInfo>
        <DisplayName>Leonardo Enrique Perez Camargo</DisplayName>
        <AccountId>715</AccountId>
        <AccountType/>
      </UserInfo>
      <UserInfo>
        <DisplayName>Ricardo Aponte Bernal</DisplayName>
        <AccountId>89</AccountId>
        <AccountType/>
      </UserInfo>
    </SharedWithUsers>
    <MediaLengthInSeconds xmlns="980f69fd-e8b9-4a56-8c7a-9254feb4ab48" xsi:nil="true"/>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81b9bd59b6f674824a76926ee54eca14">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a8854289a398acb915621631eea21759"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1F8983-786C-4F7D-8467-50434C0EB0D1}"/>
</file>

<file path=customXml/itemProps2.xml><?xml version="1.0" encoding="utf-8"?>
<ds:datastoreItem xmlns:ds="http://schemas.openxmlformats.org/officeDocument/2006/customXml" ds:itemID="{AEF37D52-2037-40B5-85D1-0C4658A3CD8D}"/>
</file>

<file path=customXml/itemProps3.xml><?xml version="1.0" encoding="utf-8"?>
<ds:datastoreItem xmlns:ds="http://schemas.openxmlformats.org/officeDocument/2006/customXml" ds:itemID="{3A6681C2-4001-4275-B784-D566397976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Blanca Leidy Navarro Dominguez</dc:creator>
  <cp:keywords/>
  <dc:description/>
  <cp:lastModifiedBy>Doris Yaneth Correa Rodriguez</cp:lastModifiedBy>
  <cp:revision/>
  <dcterms:created xsi:type="dcterms:W3CDTF">2022-01-21T17:54:01Z</dcterms:created>
  <dcterms:modified xsi:type="dcterms:W3CDTF">2025-12-03T21:06:50Z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Order">
    <vt:r8>7190200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